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'1.Ведомость'!$A$1:$D$115</definedName>
  </definedNames>
  <calcPr calcId="162913" iterate="1"/>
</workbook>
</file>

<file path=xl/calcChain.xml><?xml version="1.0" encoding="utf-8"?>
<calcChain xmlns="http://schemas.openxmlformats.org/spreadsheetml/2006/main">
  <c r="BZ111" i="9" l="1"/>
  <c r="BZ108" i="9"/>
  <c r="D106" i="9"/>
  <c r="H221" i="1"/>
  <c r="B105" i="9"/>
  <c r="D100" i="9"/>
  <c r="H184" i="1"/>
  <c r="B99" i="9"/>
  <c r="D97" i="9"/>
  <c r="H182" i="1"/>
  <c r="B96" i="9"/>
  <c r="D94" i="9"/>
  <c r="H180" i="1"/>
  <c r="B93" i="9"/>
  <c r="D91" i="9"/>
  <c r="H178" i="1"/>
  <c r="B90" i="9"/>
  <c r="D88" i="9"/>
  <c r="H176" i="1"/>
  <c r="B87" i="9"/>
  <c r="D85" i="9"/>
  <c r="H174" i="1"/>
  <c r="B84" i="9"/>
  <c r="D79" i="9"/>
  <c r="H137" i="1"/>
  <c r="D78" i="9"/>
  <c r="H136" i="1"/>
  <c r="B77" i="9"/>
  <c r="D75" i="9"/>
  <c r="H134" i="1"/>
  <c r="D73" i="9"/>
  <c r="H132" i="1"/>
  <c r="B72" i="9"/>
  <c r="D70" i="9"/>
  <c r="H130" i="1"/>
  <c r="B69" i="9"/>
  <c r="D64" i="9"/>
  <c r="H93" i="1"/>
  <c r="D63" i="9"/>
  <c r="H92" i="1"/>
  <c r="D62" i="9"/>
  <c r="H91" i="1"/>
  <c r="D61" i="9"/>
  <c r="H90" i="1"/>
  <c r="D60" i="9"/>
  <c r="H89" i="1"/>
  <c r="D59" i="9"/>
  <c r="H88" i="1"/>
  <c r="D58" i="9"/>
  <c r="H87" i="1"/>
  <c r="D57" i="9"/>
  <c r="H86" i="1"/>
  <c r="D56" i="9"/>
  <c r="H85" i="1"/>
  <c r="D55" i="9"/>
  <c r="H84" i="1"/>
  <c r="D54" i="9"/>
  <c r="H83" i="1"/>
  <c r="D53" i="9"/>
  <c r="H82" i="1"/>
  <c r="B52" i="9"/>
  <c r="D50" i="9"/>
  <c r="H80" i="1"/>
  <c r="D48" i="9"/>
  <c r="H78" i="1"/>
  <c r="B47" i="9"/>
  <c r="B41" i="9"/>
  <c r="D39" i="9"/>
  <c r="H39" i="1"/>
  <c r="B38" i="9"/>
  <c r="D36" i="9"/>
  <c r="H37" i="1"/>
  <c r="B35" i="9"/>
  <c r="D33" i="9"/>
  <c r="H35" i="1"/>
  <c r="D31" i="9"/>
  <c r="H33" i="1"/>
  <c r="B30" i="9"/>
  <c r="D28" i="9"/>
  <c r="H31" i="1"/>
  <c r="B27" i="9"/>
  <c r="BX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Y14" i="3"/>
  <c r="CZ14" i="3"/>
  <c r="DA14" i="3"/>
  <c r="DB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A18" i="3"/>
  <c r="DB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B27" i="3" s="1"/>
  <c r="DA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B36" i="3" s="1"/>
  <c r="DA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B59" i="3" s="1"/>
  <c r="DA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A68" i="3"/>
  <c r="DB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B73" i="3" s="1"/>
  <c r="DA73" i="3"/>
  <c r="DC73" i="3"/>
  <c r="A74" i="3"/>
  <c r="Y74" i="3"/>
  <c r="CY74" i="3"/>
  <c r="CZ74" i="3"/>
  <c r="DA74" i="3"/>
  <c r="DB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A87" i="3"/>
  <c r="DB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B89" i="3" s="1"/>
  <c r="DA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A99" i="3"/>
  <c r="DB99" i="3"/>
  <c r="DC99" i="3"/>
  <c r="A100" i="3"/>
  <c r="Y100" i="3"/>
  <c r="CY100" i="3"/>
  <c r="CZ100" i="3"/>
  <c r="DB100" i="3" s="1"/>
  <c r="DA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A105" i="3"/>
  <c r="DB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A107" i="3"/>
  <c r="DB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Y130" i="3"/>
  <c r="CZ130" i="3"/>
  <c r="DA130" i="3"/>
  <c r="DB130" i="3"/>
  <c r="DC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A133" i="3"/>
  <c r="DB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B137" i="3" s="1"/>
  <c r="DA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A139" i="3"/>
  <c r="DB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A149" i="3"/>
  <c r="DB149" i="3"/>
  <c r="DC14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I30" i="1"/>
  <c r="K30" i="1"/>
  <c r="AC30" i="1"/>
  <c r="AB30" i="1" s="1"/>
  <c r="AE30" i="1"/>
  <c r="AD30" i="1" s="1"/>
  <c r="AF30" i="1"/>
  <c r="AG30" i="1"/>
  <c r="CU30" i="1" s="1"/>
  <c r="T30" i="1" s="1"/>
  <c r="AH30" i="1"/>
  <c r="AI30" i="1"/>
  <c r="AJ30" i="1"/>
  <c r="CR30" i="1"/>
  <c r="Q30" i="1" s="1"/>
  <c r="CS30" i="1"/>
  <c r="R30" i="1" s="1"/>
  <c r="CT30" i="1"/>
  <c r="S30" i="1" s="1"/>
  <c r="CV30" i="1"/>
  <c r="U30" i="1" s="1"/>
  <c r="CW30" i="1"/>
  <c r="V30" i="1" s="1"/>
  <c r="CX30" i="1"/>
  <c r="W30" i="1" s="1"/>
  <c r="GL30" i="1"/>
  <c r="GO30" i="1"/>
  <c r="GP30" i="1"/>
  <c r="GV30" i="1"/>
  <c r="GX30" i="1"/>
  <c r="HC30" i="1"/>
  <c r="I31" i="1"/>
  <c r="AC31" i="1"/>
  <c r="AD31" i="1"/>
  <c r="AE31" i="1"/>
  <c r="AF31" i="1"/>
  <c r="AB31" i="1" s="1"/>
  <c r="AG31" i="1"/>
  <c r="AH31" i="1"/>
  <c r="CV31" i="1" s="1"/>
  <c r="U31" i="1" s="1"/>
  <c r="AI31" i="1"/>
  <c r="AJ31" i="1"/>
  <c r="CX31" i="1" s="1"/>
  <c r="W31" i="1" s="1"/>
  <c r="CQ31" i="1"/>
  <c r="P31" i="1" s="1"/>
  <c r="CR31" i="1"/>
  <c r="Q31" i="1" s="1"/>
  <c r="CS31" i="1"/>
  <c r="R31" i="1" s="1"/>
  <c r="CU31" i="1"/>
  <c r="T31" i="1" s="1"/>
  <c r="CW31" i="1"/>
  <c r="V31" i="1" s="1"/>
  <c r="CY31" i="1"/>
  <c r="X31" i="1" s="1"/>
  <c r="CZ31" i="1"/>
  <c r="Y31" i="1" s="1"/>
  <c r="GL31" i="1"/>
  <c r="GO31" i="1"/>
  <c r="GP31" i="1"/>
  <c r="GV31" i="1"/>
  <c r="GX31" i="1"/>
  <c r="HC31" i="1"/>
  <c r="HG31" i="1"/>
  <c r="C32" i="1"/>
  <c r="D32" i="1"/>
  <c r="I32" i="1"/>
  <c r="K32" i="1"/>
  <c r="AC32" i="1"/>
  <c r="AD32" i="1"/>
  <c r="AE32" i="1"/>
  <c r="AF32" i="1"/>
  <c r="AB32" i="1" s="1"/>
  <c r="AG32" i="1"/>
  <c r="AH32" i="1"/>
  <c r="CV32" i="1" s="1"/>
  <c r="U32" i="1" s="1"/>
  <c r="AI32" i="1"/>
  <c r="AJ32" i="1"/>
  <c r="CX32" i="1" s="1"/>
  <c r="W32" i="1" s="1"/>
  <c r="CQ32" i="1"/>
  <c r="P32" i="1" s="1"/>
  <c r="CR32" i="1"/>
  <c r="Q32" i="1" s="1"/>
  <c r="CS32" i="1"/>
  <c r="R32" i="1" s="1"/>
  <c r="CU32" i="1"/>
  <c r="T32" i="1" s="1"/>
  <c r="CW32" i="1"/>
  <c r="V32" i="1" s="1"/>
  <c r="GL32" i="1"/>
  <c r="GO32" i="1"/>
  <c r="GP32" i="1"/>
  <c r="GV32" i="1"/>
  <c r="GX32" i="1"/>
  <c r="HC32" i="1"/>
  <c r="I33" i="1"/>
  <c r="AC33" i="1"/>
  <c r="AD33" i="1"/>
  <c r="AE33" i="1"/>
  <c r="AF33" i="1"/>
  <c r="AB33" i="1" s="1"/>
  <c r="AG33" i="1"/>
  <c r="AH33" i="1"/>
  <c r="CV33" i="1" s="1"/>
  <c r="U33" i="1" s="1"/>
  <c r="AI33" i="1"/>
  <c r="AJ33" i="1"/>
  <c r="CX33" i="1" s="1"/>
  <c r="W33" i="1" s="1"/>
  <c r="CQ33" i="1"/>
  <c r="P33" i="1" s="1"/>
  <c r="CR33" i="1"/>
  <c r="Q33" i="1" s="1"/>
  <c r="CS33" i="1"/>
  <c r="R33" i="1" s="1"/>
  <c r="CU33" i="1"/>
  <c r="T33" i="1" s="1"/>
  <c r="CW33" i="1"/>
  <c r="V33" i="1" s="1"/>
  <c r="CY33" i="1"/>
  <c r="X33" i="1" s="1"/>
  <c r="CZ33" i="1"/>
  <c r="Y33" i="1" s="1"/>
  <c r="GL33" i="1"/>
  <c r="GO33" i="1"/>
  <c r="GP33" i="1"/>
  <c r="GV33" i="1"/>
  <c r="GX33" i="1"/>
  <c r="HC33" i="1"/>
  <c r="HG33" i="1"/>
  <c r="C34" i="1"/>
  <c r="D34" i="1"/>
  <c r="I34" i="1"/>
  <c r="K34" i="1"/>
  <c r="AC34" i="1"/>
  <c r="AD34" i="1"/>
  <c r="AE34" i="1"/>
  <c r="AF34" i="1"/>
  <c r="AB34" i="1" s="1"/>
  <c r="AG34" i="1"/>
  <c r="AH34" i="1"/>
  <c r="CV34" i="1" s="1"/>
  <c r="U34" i="1" s="1"/>
  <c r="AI34" i="1"/>
  <c r="AJ34" i="1"/>
  <c r="CX34" i="1" s="1"/>
  <c r="W34" i="1" s="1"/>
  <c r="CQ34" i="1"/>
  <c r="P34" i="1" s="1"/>
  <c r="CR34" i="1"/>
  <c r="Q34" i="1" s="1"/>
  <c r="CS34" i="1"/>
  <c r="R34" i="1" s="1"/>
  <c r="CU34" i="1"/>
  <c r="T34" i="1" s="1"/>
  <c r="CW34" i="1"/>
  <c r="V34" i="1" s="1"/>
  <c r="GL34" i="1"/>
  <c r="GO34" i="1"/>
  <c r="GP34" i="1"/>
  <c r="GV34" i="1"/>
  <c r="GX34" i="1"/>
  <c r="HC34" i="1"/>
  <c r="I35" i="1"/>
  <c r="AC35" i="1"/>
  <c r="AD35" i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P35" i="1" s="1"/>
  <c r="CR35" i="1"/>
  <c r="Q35" i="1" s="1"/>
  <c r="CS35" i="1"/>
  <c r="R35" i="1" s="1"/>
  <c r="CU35" i="1"/>
  <c r="T35" i="1" s="1"/>
  <c r="CW35" i="1"/>
  <c r="V35" i="1" s="1"/>
  <c r="CY35" i="1"/>
  <c r="X35" i="1" s="1"/>
  <c r="CZ35" i="1"/>
  <c r="Y35" i="1" s="1"/>
  <c r="GL35" i="1"/>
  <c r="GO35" i="1"/>
  <c r="GP35" i="1"/>
  <c r="GV35" i="1"/>
  <c r="GX35" i="1"/>
  <c r="HC35" i="1"/>
  <c r="HG35" i="1"/>
  <c r="C36" i="1"/>
  <c r="D36" i="1"/>
  <c r="I36" i="1"/>
  <c r="K36" i="1"/>
  <c r="P36" i="1"/>
  <c r="V36" i="1"/>
  <c r="AC36" i="1"/>
  <c r="AD36" i="1"/>
  <c r="AB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CR36" i="1"/>
  <c r="Q36" i="1" s="1"/>
  <c r="CS36" i="1"/>
  <c r="R36" i="1" s="1"/>
  <c r="CU36" i="1"/>
  <c r="T36" i="1" s="1"/>
  <c r="CW36" i="1"/>
  <c r="GL36" i="1"/>
  <c r="GO36" i="1"/>
  <c r="GP36" i="1"/>
  <c r="GV36" i="1"/>
  <c r="GX36" i="1"/>
  <c r="HC36" i="1"/>
  <c r="I37" i="1"/>
  <c r="R37" i="1" s="1"/>
  <c r="AC37" i="1"/>
  <c r="AD37" i="1"/>
  <c r="AB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CR37" i="1"/>
  <c r="Q37" i="1" s="1"/>
  <c r="CS37" i="1"/>
  <c r="CU37" i="1"/>
  <c r="T37" i="1" s="1"/>
  <c r="CW37" i="1"/>
  <c r="V37" i="1" s="1"/>
  <c r="CY37" i="1"/>
  <c r="X37" i="1" s="1"/>
  <c r="CZ37" i="1"/>
  <c r="Y37" i="1" s="1"/>
  <c r="GL37" i="1"/>
  <c r="GO37" i="1"/>
  <c r="GP37" i="1"/>
  <c r="GV37" i="1"/>
  <c r="GX37" i="1"/>
  <c r="HC37" i="1"/>
  <c r="HG37" i="1"/>
  <c r="C38" i="1"/>
  <c r="D38" i="1"/>
  <c r="I38" i="1"/>
  <c r="K38" i="1"/>
  <c r="T38" i="1"/>
  <c r="AC38" i="1"/>
  <c r="AE38" i="1"/>
  <c r="AD38" i="1" s="1"/>
  <c r="AB38" i="1" s="1"/>
  <c r="AF38" i="1"/>
  <c r="CT38" i="1" s="1"/>
  <c r="AG38" i="1"/>
  <c r="AH38" i="1"/>
  <c r="AI38" i="1"/>
  <c r="CW38" i="1" s="1"/>
  <c r="V38" i="1" s="1"/>
  <c r="AJ38" i="1"/>
  <c r="CX38" i="1" s="1"/>
  <c r="CQ38" i="1"/>
  <c r="P38" i="1" s="1"/>
  <c r="CS38" i="1"/>
  <c r="R38" i="1" s="1"/>
  <c r="CU38" i="1"/>
  <c r="CV38" i="1"/>
  <c r="U38" i="1" s="1"/>
  <c r="GL38" i="1"/>
  <c r="GO38" i="1"/>
  <c r="GP38" i="1"/>
  <c r="GV38" i="1"/>
  <c r="HC38" i="1"/>
  <c r="GX38" i="1" s="1"/>
  <c r="AC39" i="1"/>
  <c r="AD39" i="1"/>
  <c r="AB39" i="1" s="1"/>
  <c r="AE39" i="1"/>
  <c r="AF39" i="1"/>
  <c r="CT39" i="1" s="1"/>
  <c r="AG39" i="1"/>
  <c r="AH39" i="1"/>
  <c r="CV39" i="1" s="1"/>
  <c r="AI39" i="1"/>
  <c r="AJ39" i="1"/>
  <c r="CX39" i="1" s="1"/>
  <c r="CQ39" i="1"/>
  <c r="CR39" i="1"/>
  <c r="CS39" i="1"/>
  <c r="CU39" i="1"/>
  <c r="CW39" i="1"/>
  <c r="GL39" i="1"/>
  <c r="GO39" i="1"/>
  <c r="GP39" i="1"/>
  <c r="GV39" i="1"/>
  <c r="HC39" i="1"/>
  <c r="C40" i="1"/>
  <c r="D40" i="1"/>
  <c r="I40" i="1"/>
  <c r="K40" i="1"/>
  <c r="P40" i="1"/>
  <c r="AC40" i="1"/>
  <c r="AE40" i="1"/>
  <c r="AD40" i="1" s="1"/>
  <c r="AB40" i="1" s="1"/>
  <c r="AF40" i="1"/>
  <c r="AG40" i="1"/>
  <c r="CU40" i="1" s="1"/>
  <c r="T40" i="1" s="1"/>
  <c r="AH40" i="1"/>
  <c r="AI40" i="1"/>
  <c r="CW40" i="1" s="1"/>
  <c r="V40" i="1" s="1"/>
  <c r="AJ40" i="1"/>
  <c r="CQ40" i="1"/>
  <c r="CR40" i="1"/>
  <c r="Q40" i="1" s="1"/>
  <c r="CP40" i="1" s="1"/>
  <c r="O40" i="1" s="1"/>
  <c r="CT40" i="1"/>
  <c r="S40" i="1" s="1"/>
  <c r="CV40" i="1"/>
  <c r="U40" i="1" s="1"/>
  <c r="CX40" i="1"/>
  <c r="W40" i="1" s="1"/>
  <c r="GL40" i="1"/>
  <c r="GO40" i="1"/>
  <c r="GP40" i="1"/>
  <c r="GV40" i="1"/>
  <c r="HC40" i="1" s="1"/>
  <c r="GX40" i="1" s="1"/>
  <c r="C41" i="1"/>
  <c r="D41" i="1"/>
  <c r="I41" i="1"/>
  <c r="K41" i="1"/>
  <c r="AC41" i="1"/>
  <c r="AD41" i="1"/>
  <c r="AB41" i="1" s="1"/>
  <c r="AE41" i="1"/>
  <c r="AF41" i="1"/>
  <c r="CT41" i="1" s="1"/>
  <c r="S41" i="1" s="1"/>
  <c r="AG41" i="1"/>
  <c r="AH41" i="1"/>
  <c r="CV41" i="1" s="1"/>
  <c r="U41" i="1" s="1"/>
  <c r="AI41" i="1"/>
  <c r="AJ41" i="1"/>
  <c r="CX41" i="1" s="1"/>
  <c r="W41" i="1" s="1"/>
  <c r="CQ41" i="1"/>
  <c r="P41" i="1" s="1"/>
  <c r="CR41" i="1"/>
  <c r="Q41" i="1" s="1"/>
  <c r="CS41" i="1"/>
  <c r="R41" i="1" s="1"/>
  <c r="CU41" i="1"/>
  <c r="T41" i="1" s="1"/>
  <c r="CW41" i="1"/>
  <c r="V41" i="1" s="1"/>
  <c r="GL41" i="1"/>
  <c r="GO41" i="1"/>
  <c r="GP41" i="1"/>
  <c r="GV41" i="1"/>
  <c r="HC41" i="1" s="1"/>
  <c r="GX41" i="1" s="1"/>
  <c r="B43" i="1"/>
  <c r="B28" i="1" s="1"/>
  <c r="C43" i="1"/>
  <c r="C28" i="1" s="1"/>
  <c r="D43" i="1"/>
  <c r="D28" i="1" s="1"/>
  <c r="F43" i="1"/>
  <c r="F28" i="1" s="1"/>
  <c r="G43" i="1"/>
  <c r="G28" i="1" s="1"/>
  <c r="BX43" i="1"/>
  <c r="BX28" i="1" s="1"/>
  <c r="BY43" i="1"/>
  <c r="BY28" i="1" s="1"/>
  <c r="BZ43" i="1"/>
  <c r="BZ28" i="1" s="1"/>
  <c r="CC43" i="1"/>
  <c r="CC28" i="1" s="1"/>
  <c r="CD43" i="1"/>
  <c r="CD28" i="1" s="1"/>
  <c r="CG43" i="1"/>
  <c r="CG28" i="1" s="1"/>
  <c r="CK43" i="1"/>
  <c r="CK28" i="1" s="1"/>
  <c r="CL43" i="1"/>
  <c r="CL28" i="1" s="1"/>
  <c r="CM43" i="1"/>
  <c r="CM28" i="1" s="1"/>
  <c r="D73" i="1"/>
  <c r="E75" i="1"/>
  <c r="Z75" i="1"/>
  <c r="AA75" i="1"/>
  <c r="AM75" i="1"/>
  <c r="AN75" i="1"/>
  <c r="BE75" i="1"/>
  <c r="BF75" i="1"/>
  <c r="BG75" i="1"/>
  <c r="BH75" i="1"/>
  <c r="BI75" i="1"/>
  <c r="BJ75" i="1"/>
  <c r="BK75" i="1"/>
  <c r="BL75" i="1"/>
  <c r="BM75" i="1"/>
  <c r="BN75" i="1"/>
  <c r="BO75" i="1"/>
  <c r="BP75" i="1"/>
  <c r="BQ75" i="1"/>
  <c r="BR75" i="1"/>
  <c r="BS75" i="1"/>
  <c r="BT75" i="1"/>
  <c r="BU75" i="1"/>
  <c r="BV75" i="1"/>
  <c r="BW75" i="1"/>
  <c r="CN75" i="1"/>
  <c r="CO75" i="1"/>
  <c r="CP75" i="1"/>
  <c r="CQ75" i="1"/>
  <c r="CR75" i="1"/>
  <c r="CS75" i="1"/>
  <c r="CT75" i="1"/>
  <c r="CU75" i="1"/>
  <c r="CV75" i="1"/>
  <c r="CW75" i="1"/>
  <c r="CX75" i="1"/>
  <c r="CY75" i="1"/>
  <c r="CZ75" i="1"/>
  <c r="DA75" i="1"/>
  <c r="DB75" i="1"/>
  <c r="DC75" i="1"/>
  <c r="DD75" i="1"/>
  <c r="DE75" i="1"/>
  <c r="DF75" i="1"/>
  <c r="DG75" i="1"/>
  <c r="DH75" i="1"/>
  <c r="DI75" i="1"/>
  <c r="DJ75" i="1"/>
  <c r="DK75" i="1"/>
  <c r="DL75" i="1"/>
  <c r="DM75" i="1"/>
  <c r="DN75" i="1"/>
  <c r="DO75" i="1"/>
  <c r="DP75" i="1"/>
  <c r="DQ75" i="1"/>
  <c r="DR75" i="1"/>
  <c r="DS75" i="1"/>
  <c r="DT75" i="1"/>
  <c r="DU75" i="1"/>
  <c r="DV75" i="1"/>
  <c r="DW75" i="1"/>
  <c r="DX75" i="1"/>
  <c r="DY75" i="1"/>
  <c r="DZ75" i="1"/>
  <c r="EA75" i="1"/>
  <c r="EB75" i="1"/>
  <c r="EC75" i="1"/>
  <c r="ED75" i="1"/>
  <c r="EE75" i="1"/>
  <c r="EF75" i="1"/>
  <c r="EG75" i="1"/>
  <c r="EH75" i="1"/>
  <c r="EI75" i="1"/>
  <c r="EJ75" i="1"/>
  <c r="EK75" i="1"/>
  <c r="EL75" i="1"/>
  <c r="EM75" i="1"/>
  <c r="EN75" i="1"/>
  <c r="EO75" i="1"/>
  <c r="EP75" i="1"/>
  <c r="EQ75" i="1"/>
  <c r="ER75" i="1"/>
  <c r="ES75" i="1"/>
  <c r="ET75" i="1"/>
  <c r="EU75" i="1"/>
  <c r="EV75" i="1"/>
  <c r="EW75" i="1"/>
  <c r="EX75" i="1"/>
  <c r="EY75" i="1"/>
  <c r="EZ75" i="1"/>
  <c r="FA75" i="1"/>
  <c r="FB75" i="1"/>
  <c r="FC75" i="1"/>
  <c r="FD75" i="1"/>
  <c r="FE75" i="1"/>
  <c r="FF75" i="1"/>
  <c r="FG75" i="1"/>
  <c r="FH75" i="1"/>
  <c r="FI75" i="1"/>
  <c r="FJ75" i="1"/>
  <c r="FK75" i="1"/>
  <c r="FL75" i="1"/>
  <c r="FM75" i="1"/>
  <c r="FN75" i="1"/>
  <c r="FO75" i="1"/>
  <c r="FP75" i="1"/>
  <c r="FQ75" i="1"/>
  <c r="FR75" i="1"/>
  <c r="FS75" i="1"/>
  <c r="FT75" i="1"/>
  <c r="FU75" i="1"/>
  <c r="FV75" i="1"/>
  <c r="FW75" i="1"/>
  <c r="FX75" i="1"/>
  <c r="FY75" i="1"/>
  <c r="FZ75" i="1"/>
  <c r="GA75" i="1"/>
  <c r="GB75" i="1"/>
  <c r="GC75" i="1"/>
  <c r="GD75" i="1"/>
  <c r="GE75" i="1"/>
  <c r="GF75" i="1"/>
  <c r="GG75" i="1"/>
  <c r="GH75" i="1"/>
  <c r="GI75" i="1"/>
  <c r="GJ75" i="1"/>
  <c r="GK75" i="1"/>
  <c r="GL75" i="1"/>
  <c r="GM75" i="1"/>
  <c r="GN75" i="1"/>
  <c r="GO75" i="1"/>
  <c r="GP75" i="1"/>
  <c r="GQ75" i="1"/>
  <c r="GR75" i="1"/>
  <c r="GS75" i="1"/>
  <c r="GT75" i="1"/>
  <c r="GU75" i="1"/>
  <c r="GV75" i="1"/>
  <c r="GW75" i="1"/>
  <c r="GX75" i="1"/>
  <c r="C77" i="1"/>
  <c r="D77" i="1"/>
  <c r="I77" i="1"/>
  <c r="K77" i="1"/>
  <c r="AC77" i="1"/>
  <c r="CQ77" i="1" s="1"/>
  <c r="P77" i="1" s="1"/>
  <c r="AE77" i="1"/>
  <c r="AD77" i="1" s="1"/>
  <c r="AF77" i="1"/>
  <c r="AG77" i="1"/>
  <c r="CU77" i="1" s="1"/>
  <c r="T77" i="1" s="1"/>
  <c r="AH77" i="1"/>
  <c r="AI77" i="1"/>
  <c r="AJ77" i="1"/>
  <c r="CR77" i="1"/>
  <c r="Q77" i="1" s="1"/>
  <c r="CS77" i="1"/>
  <c r="R77" i="1" s="1"/>
  <c r="CT77" i="1"/>
  <c r="S77" i="1" s="1"/>
  <c r="CV77" i="1"/>
  <c r="U77" i="1" s="1"/>
  <c r="CW77" i="1"/>
  <c r="V77" i="1" s="1"/>
  <c r="CX77" i="1"/>
  <c r="W77" i="1" s="1"/>
  <c r="GL77" i="1"/>
  <c r="GO77" i="1"/>
  <c r="GP77" i="1"/>
  <c r="GV77" i="1"/>
  <c r="HC77" i="1" s="1"/>
  <c r="GX77" i="1" s="1"/>
  <c r="I78" i="1"/>
  <c r="AC78" i="1"/>
  <c r="CQ78" i="1" s="1"/>
  <c r="P78" i="1" s="1"/>
  <c r="AE78" i="1"/>
  <c r="AD78" i="1" s="1"/>
  <c r="AB78" i="1" s="1"/>
  <c r="AF78" i="1"/>
  <c r="CT78" i="1" s="1"/>
  <c r="S78" i="1" s="1"/>
  <c r="AG78" i="1"/>
  <c r="CU78" i="1" s="1"/>
  <c r="T78" i="1" s="1"/>
  <c r="AH78" i="1"/>
  <c r="AI78" i="1"/>
  <c r="AJ78" i="1"/>
  <c r="CX78" i="1" s="1"/>
  <c r="W78" i="1" s="1"/>
  <c r="CR78" i="1"/>
  <c r="Q78" i="1" s="1"/>
  <c r="CS78" i="1"/>
  <c r="R78" i="1" s="1"/>
  <c r="CV78" i="1"/>
  <c r="U78" i="1" s="1"/>
  <c r="CW78" i="1"/>
  <c r="V78" i="1" s="1"/>
  <c r="CY78" i="1"/>
  <c r="X78" i="1" s="1"/>
  <c r="CZ78" i="1"/>
  <c r="Y78" i="1" s="1"/>
  <c r="GL78" i="1"/>
  <c r="GO78" i="1"/>
  <c r="GP78" i="1"/>
  <c r="GV78" i="1"/>
  <c r="HC78" i="1" s="1"/>
  <c r="GX78" i="1" s="1"/>
  <c r="HG78" i="1"/>
  <c r="C79" i="1"/>
  <c r="D79" i="1"/>
  <c r="I79" i="1"/>
  <c r="K79" i="1"/>
  <c r="AC79" i="1"/>
  <c r="CQ79" i="1" s="1"/>
  <c r="P79" i="1" s="1"/>
  <c r="AE79" i="1"/>
  <c r="AD79" i="1" s="1"/>
  <c r="AB79" i="1" s="1"/>
  <c r="AF79" i="1"/>
  <c r="CT79" i="1" s="1"/>
  <c r="S79" i="1" s="1"/>
  <c r="AG79" i="1"/>
  <c r="CU79" i="1" s="1"/>
  <c r="T79" i="1" s="1"/>
  <c r="AH79" i="1"/>
  <c r="AI79" i="1"/>
  <c r="AJ79" i="1"/>
  <c r="CX79" i="1" s="1"/>
  <c r="W79" i="1" s="1"/>
  <c r="CR79" i="1"/>
  <c r="Q79" i="1" s="1"/>
  <c r="CS79" i="1"/>
  <c r="R79" i="1" s="1"/>
  <c r="CV79" i="1"/>
  <c r="U79" i="1" s="1"/>
  <c r="CW79" i="1"/>
  <c r="V79" i="1" s="1"/>
  <c r="GL79" i="1"/>
  <c r="GO79" i="1"/>
  <c r="GP79" i="1"/>
  <c r="GV79" i="1"/>
  <c r="HC79" i="1"/>
  <c r="GX79" i="1" s="1"/>
  <c r="I80" i="1"/>
  <c r="AC80" i="1"/>
  <c r="CQ80" i="1" s="1"/>
  <c r="P80" i="1" s="1"/>
  <c r="CP80" i="1" s="1"/>
  <c r="O80" i="1" s="1"/>
  <c r="AE80" i="1"/>
  <c r="AD80" i="1" s="1"/>
  <c r="AB80" i="1" s="1"/>
  <c r="AF80" i="1"/>
  <c r="CT80" i="1" s="1"/>
  <c r="S80" i="1" s="1"/>
  <c r="AG80" i="1"/>
  <c r="CU80" i="1" s="1"/>
  <c r="T80" i="1" s="1"/>
  <c r="AH80" i="1"/>
  <c r="AI80" i="1"/>
  <c r="AJ80" i="1"/>
  <c r="CX80" i="1" s="1"/>
  <c r="W80" i="1" s="1"/>
  <c r="CR80" i="1"/>
  <c r="Q80" i="1" s="1"/>
  <c r="CS80" i="1"/>
  <c r="R80" i="1" s="1"/>
  <c r="CV80" i="1"/>
  <c r="U80" i="1" s="1"/>
  <c r="CW80" i="1"/>
  <c r="V80" i="1" s="1"/>
  <c r="CY80" i="1"/>
  <c r="X80" i="1" s="1"/>
  <c r="CZ80" i="1"/>
  <c r="Y80" i="1" s="1"/>
  <c r="GL80" i="1"/>
  <c r="GO80" i="1"/>
  <c r="GP80" i="1"/>
  <c r="GV80" i="1"/>
  <c r="HC80" i="1"/>
  <c r="GX80" i="1" s="1"/>
  <c r="HG80" i="1"/>
  <c r="C81" i="1"/>
  <c r="D81" i="1"/>
  <c r="I81" i="1"/>
  <c r="K81" i="1"/>
  <c r="AC81" i="1"/>
  <c r="CQ81" i="1" s="1"/>
  <c r="P81" i="1" s="1"/>
  <c r="AE81" i="1"/>
  <c r="AD81" i="1" s="1"/>
  <c r="AB81" i="1" s="1"/>
  <c r="AF81" i="1"/>
  <c r="CT81" i="1" s="1"/>
  <c r="S81" i="1" s="1"/>
  <c r="AG81" i="1"/>
  <c r="CU81" i="1" s="1"/>
  <c r="T81" i="1" s="1"/>
  <c r="AH81" i="1"/>
  <c r="AI81" i="1"/>
  <c r="AJ81" i="1"/>
  <c r="CX81" i="1" s="1"/>
  <c r="W81" i="1" s="1"/>
  <c r="CR81" i="1"/>
  <c r="Q81" i="1" s="1"/>
  <c r="CS81" i="1"/>
  <c r="R81" i="1" s="1"/>
  <c r="CV81" i="1"/>
  <c r="U81" i="1" s="1"/>
  <c r="CW81" i="1"/>
  <c r="V81" i="1" s="1"/>
  <c r="GL81" i="1"/>
  <c r="GO81" i="1"/>
  <c r="GP81" i="1"/>
  <c r="GV81" i="1"/>
  <c r="HC81" i="1"/>
  <c r="GX81" i="1" s="1"/>
  <c r="I82" i="1"/>
  <c r="AC82" i="1"/>
  <c r="CQ82" i="1" s="1"/>
  <c r="P82" i="1" s="1"/>
  <c r="CP82" i="1" s="1"/>
  <c r="O82" i="1" s="1"/>
  <c r="AE82" i="1"/>
  <c r="AD82" i="1" s="1"/>
  <c r="AB82" i="1" s="1"/>
  <c r="AF82" i="1"/>
  <c r="CT82" i="1" s="1"/>
  <c r="S82" i="1" s="1"/>
  <c r="AG82" i="1"/>
  <c r="CU82" i="1" s="1"/>
  <c r="T82" i="1" s="1"/>
  <c r="AH82" i="1"/>
  <c r="AI82" i="1"/>
  <c r="AJ82" i="1"/>
  <c r="CX82" i="1" s="1"/>
  <c r="W82" i="1" s="1"/>
  <c r="CR82" i="1"/>
  <c r="Q82" i="1" s="1"/>
  <c r="CS82" i="1"/>
  <c r="R82" i="1" s="1"/>
  <c r="CV82" i="1"/>
  <c r="U82" i="1" s="1"/>
  <c r="CW82" i="1"/>
  <c r="V82" i="1" s="1"/>
  <c r="GL82" i="1"/>
  <c r="GO82" i="1"/>
  <c r="GP82" i="1"/>
  <c r="GV82" i="1"/>
  <c r="HC82" i="1"/>
  <c r="GX82" i="1" s="1"/>
  <c r="HG82" i="1"/>
  <c r="I83" i="1"/>
  <c r="AC83" i="1"/>
  <c r="AB83" i="1" s="1"/>
  <c r="AE83" i="1"/>
  <c r="AD83" i="1" s="1"/>
  <c r="AF83" i="1"/>
  <c r="AG83" i="1"/>
  <c r="AH83" i="1"/>
  <c r="AI83" i="1"/>
  <c r="CW83" i="1" s="1"/>
  <c r="V83" i="1" s="1"/>
  <c r="AJ83" i="1"/>
  <c r="CQ83" i="1"/>
  <c r="P83" i="1" s="1"/>
  <c r="CP83" i="1" s="1"/>
  <c r="O83" i="1" s="1"/>
  <c r="CR83" i="1"/>
  <c r="Q83" i="1" s="1"/>
  <c r="CT83" i="1"/>
  <c r="S83" i="1" s="1"/>
  <c r="CU83" i="1"/>
  <c r="T83" i="1" s="1"/>
  <c r="CV83" i="1"/>
  <c r="U83" i="1" s="1"/>
  <c r="CX83" i="1"/>
  <c r="W83" i="1" s="1"/>
  <c r="GL83" i="1"/>
  <c r="GO83" i="1"/>
  <c r="GP83" i="1"/>
  <c r="GV83" i="1"/>
  <c r="HC83" i="1"/>
  <c r="GX83" i="1" s="1"/>
  <c r="HG83" i="1"/>
  <c r="I84" i="1"/>
  <c r="AC84" i="1"/>
  <c r="AB84" i="1" s="1"/>
  <c r="AD84" i="1"/>
  <c r="AE84" i="1"/>
  <c r="AF84" i="1"/>
  <c r="AG84" i="1"/>
  <c r="AH84" i="1"/>
  <c r="CV84" i="1" s="1"/>
  <c r="U84" i="1" s="1"/>
  <c r="AI84" i="1"/>
  <c r="AJ84" i="1"/>
  <c r="CQ84" i="1"/>
  <c r="P84" i="1" s="1"/>
  <c r="CR84" i="1"/>
  <c r="Q84" i="1" s="1"/>
  <c r="CS84" i="1"/>
  <c r="R84" i="1" s="1"/>
  <c r="CT84" i="1"/>
  <c r="S84" i="1" s="1"/>
  <c r="CU84" i="1"/>
  <c r="T84" i="1" s="1"/>
  <c r="CW84" i="1"/>
  <c r="V84" i="1" s="1"/>
  <c r="CX84" i="1"/>
  <c r="W84" i="1" s="1"/>
  <c r="GL84" i="1"/>
  <c r="GO84" i="1"/>
  <c r="GP84" i="1"/>
  <c r="GV84" i="1"/>
  <c r="GX84" i="1"/>
  <c r="HC84" i="1"/>
  <c r="HG84" i="1"/>
  <c r="I85" i="1"/>
  <c r="AC85" i="1"/>
  <c r="AE85" i="1"/>
  <c r="CS85" i="1" s="1"/>
  <c r="R85" i="1" s="1"/>
  <c r="AF85" i="1"/>
  <c r="AG85" i="1"/>
  <c r="CU85" i="1" s="1"/>
  <c r="T85" i="1" s="1"/>
  <c r="AH85" i="1"/>
  <c r="AI85" i="1"/>
  <c r="CW85" i="1" s="1"/>
  <c r="V85" i="1" s="1"/>
  <c r="AJ85" i="1"/>
  <c r="CR85" i="1"/>
  <c r="Q85" i="1" s="1"/>
  <c r="CT85" i="1"/>
  <c r="S85" i="1" s="1"/>
  <c r="CV85" i="1"/>
  <c r="U85" i="1" s="1"/>
  <c r="CX85" i="1"/>
  <c r="W85" i="1" s="1"/>
  <c r="GL85" i="1"/>
  <c r="GO85" i="1"/>
  <c r="GP85" i="1"/>
  <c r="GV85" i="1"/>
  <c r="HC85" i="1" s="1"/>
  <c r="GX85" i="1" s="1"/>
  <c r="I86" i="1"/>
  <c r="AC86" i="1"/>
  <c r="AD86" i="1"/>
  <c r="AE86" i="1"/>
  <c r="AF86" i="1"/>
  <c r="AB86" i="1" s="1"/>
  <c r="AG86" i="1"/>
  <c r="AH86" i="1"/>
  <c r="CV86" i="1" s="1"/>
  <c r="U86" i="1" s="1"/>
  <c r="AI86" i="1"/>
  <c r="AJ86" i="1"/>
  <c r="CX86" i="1" s="1"/>
  <c r="W86" i="1" s="1"/>
  <c r="CQ86" i="1"/>
  <c r="P86" i="1" s="1"/>
  <c r="CR86" i="1"/>
  <c r="Q86" i="1" s="1"/>
  <c r="CS86" i="1"/>
  <c r="R86" i="1" s="1"/>
  <c r="CU86" i="1"/>
  <c r="T86" i="1" s="1"/>
  <c r="CW86" i="1"/>
  <c r="V86" i="1" s="1"/>
  <c r="GL86" i="1"/>
  <c r="GO86" i="1"/>
  <c r="GP86" i="1"/>
  <c r="GV86" i="1"/>
  <c r="GX86" i="1"/>
  <c r="HC86" i="1"/>
  <c r="HG86" i="1"/>
  <c r="I87" i="1"/>
  <c r="AC87" i="1"/>
  <c r="CQ87" i="1" s="1"/>
  <c r="P87" i="1" s="1"/>
  <c r="AE87" i="1"/>
  <c r="AD87" i="1" s="1"/>
  <c r="AF87" i="1"/>
  <c r="AG87" i="1"/>
  <c r="CU87" i="1" s="1"/>
  <c r="T87" i="1" s="1"/>
  <c r="AH87" i="1"/>
  <c r="AI87" i="1"/>
  <c r="CW87" i="1" s="1"/>
  <c r="V87" i="1" s="1"/>
  <c r="AJ87" i="1"/>
  <c r="CR87" i="1"/>
  <c r="Q87" i="1" s="1"/>
  <c r="CT87" i="1"/>
  <c r="S87" i="1" s="1"/>
  <c r="CV87" i="1"/>
  <c r="U87" i="1" s="1"/>
  <c r="CX87" i="1"/>
  <c r="W87" i="1" s="1"/>
  <c r="CY87" i="1"/>
  <c r="X87" i="1" s="1"/>
  <c r="CZ87" i="1"/>
  <c r="Y87" i="1" s="1"/>
  <c r="GL87" i="1"/>
  <c r="GO87" i="1"/>
  <c r="GP87" i="1"/>
  <c r="GV87" i="1"/>
  <c r="HC87" i="1"/>
  <c r="GX87" i="1" s="1"/>
  <c r="I88" i="1"/>
  <c r="AC88" i="1"/>
  <c r="CQ88" i="1" s="1"/>
  <c r="P88" i="1" s="1"/>
  <c r="AE88" i="1"/>
  <c r="AD88" i="1" s="1"/>
  <c r="AF88" i="1"/>
  <c r="AG88" i="1"/>
  <c r="CU88" i="1" s="1"/>
  <c r="T88" i="1" s="1"/>
  <c r="AH88" i="1"/>
  <c r="AI88" i="1"/>
  <c r="CW88" i="1" s="1"/>
  <c r="V88" i="1" s="1"/>
  <c r="AJ88" i="1"/>
  <c r="CR88" i="1"/>
  <c r="Q88" i="1" s="1"/>
  <c r="CT88" i="1"/>
  <c r="S88" i="1" s="1"/>
  <c r="CV88" i="1"/>
  <c r="U88" i="1" s="1"/>
  <c r="CX88" i="1"/>
  <c r="W88" i="1" s="1"/>
  <c r="CY88" i="1"/>
  <c r="X88" i="1" s="1"/>
  <c r="CZ88" i="1"/>
  <c r="Y88" i="1" s="1"/>
  <c r="GL88" i="1"/>
  <c r="GO88" i="1"/>
  <c r="GP88" i="1"/>
  <c r="GV88" i="1"/>
  <c r="HC88" i="1"/>
  <c r="GX88" i="1" s="1"/>
  <c r="I89" i="1"/>
  <c r="AC89" i="1"/>
  <c r="CQ89" i="1" s="1"/>
  <c r="P89" i="1" s="1"/>
  <c r="AE89" i="1"/>
  <c r="AD89" i="1" s="1"/>
  <c r="AF89" i="1"/>
  <c r="AG89" i="1"/>
  <c r="CU89" i="1" s="1"/>
  <c r="T89" i="1" s="1"/>
  <c r="AH89" i="1"/>
  <c r="AI89" i="1"/>
  <c r="CW89" i="1" s="1"/>
  <c r="V89" i="1" s="1"/>
  <c r="AJ89" i="1"/>
  <c r="CR89" i="1"/>
  <c r="Q89" i="1" s="1"/>
  <c r="CT89" i="1"/>
  <c r="S89" i="1" s="1"/>
  <c r="CV89" i="1"/>
  <c r="U89" i="1" s="1"/>
  <c r="CX89" i="1"/>
  <c r="W89" i="1" s="1"/>
  <c r="CY89" i="1"/>
  <c r="X89" i="1" s="1"/>
  <c r="CZ89" i="1"/>
  <c r="Y89" i="1" s="1"/>
  <c r="GL89" i="1"/>
  <c r="GO89" i="1"/>
  <c r="GP89" i="1"/>
  <c r="GV89" i="1"/>
  <c r="HC89" i="1"/>
  <c r="GX89" i="1" s="1"/>
  <c r="I90" i="1"/>
  <c r="AC90" i="1"/>
  <c r="CQ90" i="1" s="1"/>
  <c r="P90" i="1" s="1"/>
  <c r="AE90" i="1"/>
  <c r="AD90" i="1" s="1"/>
  <c r="AF90" i="1"/>
  <c r="AG90" i="1"/>
  <c r="CU90" i="1" s="1"/>
  <c r="T90" i="1" s="1"/>
  <c r="AH90" i="1"/>
  <c r="AI90" i="1"/>
  <c r="CW90" i="1" s="1"/>
  <c r="V90" i="1" s="1"/>
  <c r="AJ90" i="1"/>
  <c r="CR90" i="1"/>
  <c r="Q90" i="1" s="1"/>
  <c r="CT90" i="1"/>
  <c r="S90" i="1" s="1"/>
  <c r="CV90" i="1"/>
  <c r="U90" i="1" s="1"/>
  <c r="CX90" i="1"/>
  <c r="W90" i="1" s="1"/>
  <c r="CY90" i="1"/>
  <c r="X90" i="1" s="1"/>
  <c r="CZ90" i="1"/>
  <c r="Y90" i="1" s="1"/>
  <c r="GL90" i="1"/>
  <c r="GO90" i="1"/>
  <c r="GP90" i="1"/>
  <c r="GV90" i="1"/>
  <c r="HC90" i="1"/>
  <c r="GX90" i="1" s="1"/>
  <c r="I91" i="1"/>
  <c r="AC91" i="1"/>
  <c r="CQ91" i="1" s="1"/>
  <c r="P91" i="1" s="1"/>
  <c r="AE91" i="1"/>
  <c r="AD91" i="1" s="1"/>
  <c r="AF91" i="1"/>
  <c r="AG91" i="1"/>
  <c r="CU91" i="1" s="1"/>
  <c r="T91" i="1" s="1"/>
  <c r="AG95" i="1" s="1"/>
  <c r="AH91" i="1"/>
  <c r="AI91" i="1"/>
  <c r="CW91" i="1" s="1"/>
  <c r="V91" i="1" s="1"/>
  <c r="AJ91" i="1"/>
  <c r="CR91" i="1"/>
  <c r="Q91" i="1" s="1"/>
  <c r="CT91" i="1"/>
  <c r="S91" i="1" s="1"/>
  <c r="CV91" i="1"/>
  <c r="U91" i="1" s="1"/>
  <c r="CX91" i="1"/>
  <c r="W91" i="1" s="1"/>
  <c r="CY91" i="1"/>
  <c r="X91" i="1" s="1"/>
  <c r="CZ91" i="1"/>
  <c r="Y91" i="1" s="1"/>
  <c r="GL91" i="1"/>
  <c r="GO91" i="1"/>
  <c r="GP91" i="1"/>
  <c r="GV91" i="1"/>
  <c r="HC91" i="1"/>
  <c r="GX91" i="1" s="1"/>
  <c r="I92" i="1"/>
  <c r="AC92" i="1"/>
  <c r="CQ92" i="1" s="1"/>
  <c r="P92" i="1" s="1"/>
  <c r="AE92" i="1"/>
  <c r="AD92" i="1" s="1"/>
  <c r="AF92" i="1"/>
  <c r="AG92" i="1"/>
  <c r="CU92" i="1" s="1"/>
  <c r="T92" i="1" s="1"/>
  <c r="AH92" i="1"/>
  <c r="AI92" i="1"/>
  <c r="CW92" i="1" s="1"/>
  <c r="V92" i="1" s="1"/>
  <c r="AJ92" i="1"/>
  <c r="CR92" i="1"/>
  <c r="Q92" i="1" s="1"/>
  <c r="CT92" i="1"/>
  <c r="S92" i="1" s="1"/>
  <c r="CV92" i="1"/>
  <c r="U92" i="1" s="1"/>
  <c r="CX92" i="1"/>
  <c r="W92" i="1" s="1"/>
  <c r="CY92" i="1"/>
  <c r="X92" i="1" s="1"/>
  <c r="CZ92" i="1"/>
  <c r="Y92" i="1" s="1"/>
  <c r="GL92" i="1"/>
  <c r="GO92" i="1"/>
  <c r="GP92" i="1"/>
  <c r="GV92" i="1"/>
  <c r="HC92" i="1"/>
  <c r="GX92" i="1" s="1"/>
  <c r="I93" i="1"/>
  <c r="AC93" i="1"/>
  <c r="CQ93" i="1" s="1"/>
  <c r="P93" i="1" s="1"/>
  <c r="AE93" i="1"/>
  <c r="AD93" i="1" s="1"/>
  <c r="AF93" i="1"/>
  <c r="AG93" i="1"/>
  <c r="CU93" i="1" s="1"/>
  <c r="T93" i="1" s="1"/>
  <c r="AH93" i="1"/>
  <c r="AI93" i="1"/>
  <c r="CW93" i="1" s="1"/>
  <c r="V93" i="1" s="1"/>
  <c r="AJ93" i="1"/>
  <c r="CR93" i="1"/>
  <c r="Q93" i="1" s="1"/>
  <c r="CT93" i="1"/>
  <c r="S93" i="1" s="1"/>
  <c r="CV93" i="1"/>
  <c r="U93" i="1" s="1"/>
  <c r="CX93" i="1"/>
  <c r="W93" i="1" s="1"/>
  <c r="CY93" i="1"/>
  <c r="X93" i="1" s="1"/>
  <c r="CZ93" i="1"/>
  <c r="Y93" i="1" s="1"/>
  <c r="GL93" i="1"/>
  <c r="GO93" i="1"/>
  <c r="GP93" i="1"/>
  <c r="GV93" i="1"/>
  <c r="HC93" i="1"/>
  <c r="GX93" i="1" s="1"/>
  <c r="B95" i="1"/>
  <c r="B75" i="1" s="1"/>
  <c r="C95" i="1"/>
  <c r="C75" i="1" s="1"/>
  <c r="D95" i="1"/>
  <c r="D75" i="1" s="1"/>
  <c r="F95" i="1"/>
  <c r="F75" i="1" s="1"/>
  <c r="G95" i="1"/>
  <c r="G75" i="1" s="1"/>
  <c r="U95" i="1"/>
  <c r="U75" i="1" s="1"/>
  <c r="AH95" i="1"/>
  <c r="AH75" i="1" s="1"/>
  <c r="AI95" i="1"/>
  <c r="AI75" i="1" s="1"/>
  <c r="AJ95" i="1"/>
  <c r="BX95" i="1"/>
  <c r="BX75" i="1" s="1"/>
  <c r="BY95" i="1"/>
  <c r="BY75" i="1" s="1"/>
  <c r="BZ95" i="1"/>
  <c r="BZ75" i="1" s="1"/>
  <c r="CC95" i="1"/>
  <c r="CC75" i="1" s="1"/>
  <c r="CD95" i="1"/>
  <c r="CD75" i="1" s="1"/>
  <c r="CI95" i="1"/>
  <c r="CI75" i="1" s="1"/>
  <c r="CJ95" i="1"/>
  <c r="CJ75" i="1" s="1"/>
  <c r="CK95" i="1"/>
  <c r="CK75" i="1" s="1"/>
  <c r="CL95" i="1"/>
  <c r="CL75" i="1" s="1"/>
  <c r="CM95" i="1"/>
  <c r="CM75" i="1" s="1"/>
  <c r="F117" i="1"/>
  <c r="D125" i="1"/>
  <c r="E127" i="1"/>
  <c r="Z127" i="1"/>
  <c r="AA127" i="1"/>
  <c r="AM127" i="1"/>
  <c r="AN127" i="1"/>
  <c r="BE127" i="1"/>
  <c r="BF127" i="1"/>
  <c r="BG127" i="1"/>
  <c r="BH127" i="1"/>
  <c r="BI127" i="1"/>
  <c r="BJ127" i="1"/>
  <c r="BK127" i="1"/>
  <c r="BL127" i="1"/>
  <c r="BM127" i="1"/>
  <c r="BN127" i="1"/>
  <c r="BO127" i="1"/>
  <c r="BP127" i="1"/>
  <c r="BQ127" i="1"/>
  <c r="BR127" i="1"/>
  <c r="BS127" i="1"/>
  <c r="BT127" i="1"/>
  <c r="BU127" i="1"/>
  <c r="BV127" i="1"/>
  <c r="BW127" i="1"/>
  <c r="CN127" i="1"/>
  <c r="CO127" i="1"/>
  <c r="CP127" i="1"/>
  <c r="CQ127" i="1"/>
  <c r="CR127" i="1"/>
  <c r="CS127" i="1"/>
  <c r="CT127" i="1"/>
  <c r="CU127" i="1"/>
  <c r="CV127" i="1"/>
  <c r="CW127" i="1"/>
  <c r="CX127" i="1"/>
  <c r="CY127" i="1"/>
  <c r="CZ127" i="1"/>
  <c r="DA127" i="1"/>
  <c r="DB127" i="1"/>
  <c r="DC127" i="1"/>
  <c r="DD127" i="1"/>
  <c r="DE127" i="1"/>
  <c r="DF127" i="1"/>
  <c r="DG127" i="1"/>
  <c r="DH127" i="1"/>
  <c r="DI127" i="1"/>
  <c r="DJ127" i="1"/>
  <c r="DK127" i="1"/>
  <c r="DL127" i="1"/>
  <c r="DM127" i="1"/>
  <c r="DN127" i="1"/>
  <c r="DO127" i="1"/>
  <c r="DP127" i="1"/>
  <c r="DQ127" i="1"/>
  <c r="DR127" i="1"/>
  <c r="DS127" i="1"/>
  <c r="DT127" i="1"/>
  <c r="DU127" i="1"/>
  <c r="DV127" i="1"/>
  <c r="DW127" i="1"/>
  <c r="DX127" i="1"/>
  <c r="DY127" i="1"/>
  <c r="DZ127" i="1"/>
  <c r="EA127" i="1"/>
  <c r="EB127" i="1"/>
  <c r="EC127" i="1"/>
  <c r="ED127" i="1"/>
  <c r="EE127" i="1"/>
  <c r="EF127" i="1"/>
  <c r="EG127" i="1"/>
  <c r="EH127" i="1"/>
  <c r="EI127" i="1"/>
  <c r="EJ127" i="1"/>
  <c r="EK127" i="1"/>
  <c r="EL127" i="1"/>
  <c r="EM127" i="1"/>
  <c r="EN127" i="1"/>
  <c r="EO127" i="1"/>
  <c r="EP127" i="1"/>
  <c r="EQ127" i="1"/>
  <c r="ER127" i="1"/>
  <c r="ES127" i="1"/>
  <c r="ET127" i="1"/>
  <c r="EU127" i="1"/>
  <c r="EV127" i="1"/>
  <c r="EW127" i="1"/>
  <c r="EX127" i="1"/>
  <c r="EY127" i="1"/>
  <c r="EZ127" i="1"/>
  <c r="FA127" i="1"/>
  <c r="FB127" i="1"/>
  <c r="FC127" i="1"/>
  <c r="FD127" i="1"/>
  <c r="FE127" i="1"/>
  <c r="FF127" i="1"/>
  <c r="FG127" i="1"/>
  <c r="FH127" i="1"/>
  <c r="FI127" i="1"/>
  <c r="FJ127" i="1"/>
  <c r="FK127" i="1"/>
  <c r="FL127" i="1"/>
  <c r="FM127" i="1"/>
  <c r="FN127" i="1"/>
  <c r="FO127" i="1"/>
  <c r="FP127" i="1"/>
  <c r="FQ127" i="1"/>
  <c r="FR127" i="1"/>
  <c r="FS127" i="1"/>
  <c r="FT127" i="1"/>
  <c r="FU127" i="1"/>
  <c r="FV127" i="1"/>
  <c r="FW127" i="1"/>
  <c r="FX127" i="1"/>
  <c r="FY127" i="1"/>
  <c r="FZ127" i="1"/>
  <c r="GA127" i="1"/>
  <c r="GB127" i="1"/>
  <c r="GC127" i="1"/>
  <c r="GD127" i="1"/>
  <c r="GE127" i="1"/>
  <c r="GF127" i="1"/>
  <c r="GG127" i="1"/>
  <c r="GH127" i="1"/>
  <c r="GI127" i="1"/>
  <c r="GJ127" i="1"/>
  <c r="GK127" i="1"/>
  <c r="GL127" i="1"/>
  <c r="GM127" i="1"/>
  <c r="GN127" i="1"/>
  <c r="GO127" i="1"/>
  <c r="GP127" i="1"/>
  <c r="GQ127" i="1"/>
  <c r="GR127" i="1"/>
  <c r="GS127" i="1"/>
  <c r="GT127" i="1"/>
  <c r="GU127" i="1"/>
  <c r="GV127" i="1"/>
  <c r="GW127" i="1"/>
  <c r="GX127" i="1"/>
  <c r="C129" i="1"/>
  <c r="D129" i="1"/>
  <c r="I129" i="1"/>
  <c r="I130" i="1" s="1"/>
  <c r="K129" i="1"/>
  <c r="AC129" i="1"/>
  <c r="AE129" i="1"/>
  <c r="AD129" i="1" s="1"/>
  <c r="AB129" i="1" s="1"/>
  <c r="AF129" i="1"/>
  <c r="CT129" i="1" s="1"/>
  <c r="S129" i="1" s="1"/>
  <c r="AG129" i="1"/>
  <c r="AH129" i="1"/>
  <c r="AI129" i="1"/>
  <c r="CW129" i="1" s="1"/>
  <c r="V129" i="1" s="1"/>
  <c r="AJ129" i="1"/>
  <c r="CX129" i="1" s="1"/>
  <c r="W129" i="1" s="1"/>
  <c r="CQ129" i="1"/>
  <c r="P129" i="1" s="1"/>
  <c r="CR129" i="1"/>
  <c r="Q129" i="1" s="1"/>
  <c r="CU129" i="1"/>
  <c r="T129" i="1" s="1"/>
  <c r="CV129" i="1"/>
  <c r="U129" i="1" s="1"/>
  <c r="GL129" i="1"/>
  <c r="GO129" i="1"/>
  <c r="GP129" i="1"/>
  <c r="GV129" i="1"/>
  <c r="HC129" i="1"/>
  <c r="GX129" i="1" s="1"/>
  <c r="AC130" i="1"/>
  <c r="AE130" i="1"/>
  <c r="AD130" i="1" s="1"/>
  <c r="AB130" i="1" s="1"/>
  <c r="AF130" i="1"/>
  <c r="CT130" i="1" s="1"/>
  <c r="S130" i="1" s="1"/>
  <c r="AG130" i="1"/>
  <c r="AH130" i="1"/>
  <c r="AI130" i="1"/>
  <c r="CW130" i="1" s="1"/>
  <c r="V130" i="1" s="1"/>
  <c r="AJ130" i="1"/>
  <c r="CX130" i="1" s="1"/>
  <c r="W130" i="1" s="1"/>
  <c r="CQ130" i="1"/>
  <c r="P130" i="1" s="1"/>
  <c r="CP130" i="1" s="1"/>
  <c r="O130" i="1" s="1"/>
  <c r="CR130" i="1"/>
  <c r="Q130" i="1" s="1"/>
  <c r="CU130" i="1"/>
  <c r="T130" i="1" s="1"/>
  <c r="CV130" i="1"/>
  <c r="U130" i="1" s="1"/>
  <c r="CY130" i="1"/>
  <c r="X130" i="1" s="1"/>
  <c r="CZ130" i="1"/>
  <c r="Y130" i="1" s="1"/>
  <c r="GL130" i="1"/>
  <c r="GO130" i="1"/>
  <c r="GP130" i="1"/>
  <c r="GV130" i="1"/>
  <c r="HC130" i="1"/>
  <c r="GX130" i="1" s="1"/>
  <c r="C131" i="1"/>
  <c r="D131" i="1"/>
  <c r="I131" i="1"/>
  <c r="K131" i="1"/>
  <c r="AC131" i="1"/>
  <c r="CQ131" i="1" s="1"/>
  <c r="P131" i="1" s="1"/>
  <c r="AE131" i="1"/>
  <c r="AD131" i="1" s="1"/>
  <c r="AB131" i="1" s="1"/>
  <c r="AF131" i="1"/>
  <c r="CT131" i="1" s="1"/>
  <c r="S131" i="1" s="1"/>
  <c r="AG131" i="1"/>
  <c r="CU131" i="1" s="1"/>
  <c r="T131" i="1" s="1"/>
  <c r="AH131" i="1"/>
  <c r="AI131" i="1"/>
  <c r="AJ131" i="1"/>
  <c r="CX131" i="1" s="1"/>
  <c r="W131" i="1" s="1"/>
  <c r="CR131" i="1"/>
  <c r="Q131" i="1" s="1"/>
  <c r="CS131" i="1"/>
  <c r="R131" i="1" s="1"/>
  <c r="CV131" i="1"/>
  <c r="U131" i="1" s="1"/>
  <c r="CW131" i="1"/>
  <c r="V131" i="1" s="1"/>
  <c r="GL131" i="1"/>
  <c r="GO131" i="1"/>
  <c r="GP131" i="1"/>
  <c r="GV131" i="1"/>
  <c r="HC131" i="1"/>
  <c r="GX131" i="1" s="1"/>
  <c r="I132" i="1"/>
  <c r="AC132" i="1"/>
  <c r="AE132" i="1"/>
  <c r="AD132" i="1" s="1"/>
  <c r="AB132" i="1" s="1"/>
  <c r="AF132" i="1"/>
  <c r="CT132" i="1" s="1"/>
  <c r="S132" i="1" s="1"/>
  <c r="AG132" i="1"/>
  <c r="CU132" i="1" s="1"/>
  <c r="T132" i="1" s="1"/>
  <c r="AH132" i="1"/>
  <c r="AI132" i="1"/>
  <c r="AJ132" i="1"/>
  <c r="CX132" i="1" s="1"/>
  <c r="W132" i="1" s="1"/>
  <c r="CQ132" i="1"/>
  <c r="P132" i="1" s="1"/>
  <c r="CR132" i="1"/>
  <c r="Q132" i="1" s="1"/>
  <c r="CS132" i="1"/>
  <c r="R132" i="1" s="1"/>
  <c r="CV132" i="1"/>
  <c r="U132" i="1" s="1"/>
  <c r="CW132" i="1"/>
  <c r="V132" i="1" s="1"/>
  <c r="CY132" i="1"/>
  <c r="X132" i="1" s="1"/>
  <c r="CZ132" i="1"/>
  <c r="Y132" i="1" s="1"/>
  <c r="GL132" i="1"/>
  <c r="GO132" i="1"/>
  <c r="GP132" i="1"/>
  <c r="GV132" i="1"/>
  <c r="HC132" i="1"/>
  <c r="GX132" i="1" s="1"/>
  <c r="HG132" i="1"/>
  <c r="C133" i="1"/>
  <c r="D133" i="1"/>
  <c r="I133" i="1"/>
  <c r="K133" i="1"/>
  <c r="AC133" i="1"/>
  <c r="AE133" i="1"/>
  <c r="AD133" i="1" s="1"/>
  <c r="AB133" i="1" s="1"/>
  <c r="AF133" i="1"/>
  <c r="CT133" i="1" s="1"/>
  <c r="S133" i="1" s="1"/>
  <c r="AG133" i="1"/>
  <c r="AH133" i="1"/>
  <c r="AI133" i="1"/>
  <c r="AJ133" i="1"/>
  <c r="CX133" i="1" s="1"/>
  <c r="W133" i="1" s="1"/>
  <c r="CQ133" i="1"/>
  <c r="P133" i="1" s="1"/>
  <c r="CR133" i="1"/>
  <c r="Q133" i="1" s="1"/>
  <c r="CS133" i="1"/>
  <c r="R133" i="1" s="1"/>
  <c r="CU133" i="1"/>
  <c r="T133" i="1" s="1"/>
  <c r="CV133" i="1"/>
  <c r="U133" i="1" s="1"/>
  <c r="CW133" i="1"/>
  <c r="V133" i="1" s="1"/>
  <c r="GL133" i="1"/>
  <c r="BZ139" i="1" s="1"/>
  <c r="GO133" i="1"/>
  <c r="GP133" i="1"/>
  <c r="CD139" i="1" s="1"/>
  <c r="GV133" i="1"/>
  <c r="HC133" i="1"/>
  <c r="GX133" i="1" s="1"/>
  <c r="I134" i="1"/>
  <c r="AC134" i="1"/>
  <c r="AE134" i="1"/>
  <c r="AD134" i="1" s="1"/>
  <c r="AB134" i="1" s="1"/>
  <c r="AF134" i="1"/>
  <c r="CT134" i="1" s="1"/>
  <c r="S134" i="1" s="1"/>
  <c r="AG134" i="1"/>
  <c r="AH134" i="1"/>
  <c r="AI134" i="1"/>
  <c r="AJ134" i="1"/>
  <c r="CX134" i="1" s="1"/>
  <c r="W134" i="1" s="1"/>
  <c r="CQ134" i="1"/>
  <c r="P134" i="1" s="1"/>
  <c r="CP134" i="1" s="1"/>
  <c r="O134" i="1" s="1"/>
  <c r="CR134" i="1"/>
  <c r="Q134" i="1" s="1"/>
  <c r="CS134" i="1"/>
  <c r="R134" i="1" s="1"/>
  <c r="CU134" i="1"/>
  <c r="T134" i="1" s="1"/>
  <c r="CV134" i="1"/>
  <c r="U134" i="1" s="1"/>
  <c r="CW134" i="1"/>
  <c r="V134" i="1" s="1"/>
  <c r="CY134" i="1"/>
  <c r="X134" i="1" s="1"/>
  <c r="CZ134" i="1"/>
  <c r="Y134" i="1" s="1"/>
  <c r="GL134" i="1"/>
  <c r="GO134" i="1"/>
  <c r="GP134" i="1"/>
  <c r="GV134" i="1"/>
  <c r="HC134" i="1"/>
  <c r="GX134" i="1" s="1"/>
  <c r="HG134" i="1"/>
  <c r="C135" i="1"/>
  <c r="D135" i="1"/>
  <c r="I135" i="1"/>
  <c r="I137" i="1" s="1"/>
  <c r="K135" i="1"/>
  <c r="AC135" i="1"/>
  <c r="AE135" i="1"/>
  <c r="AD135" i="1" s="1"/>
  <c r="AB135" i="1" s="1"/>
  <c r="AF135" i="1"/>
  <c r="CT135" i="1" s="1"/>
  <c r="S135" i="1" s="1"/>
  <c r="AG135" i="1"/>
  <c r="AH135" i="1"/>
  <c r="AI135" i="1"/>
  <c r="AJ135" i="1"/>
  <c r="CX135" i="1" s="1"/>
  <c r="W135" i="1" s="1"/>
  <c r="CQ135" i="1"/>
  <c r="P135" i="1" s="1"/>
  <c r="CR135" i="1"/>
  <c r="Q135" i="1" s="1"/>
  <c r="CS135" i="1"/>
  <c r="R135" i="1" s="1"/>
  <c r="CU135" i="1"/>
  <c r="T135" i="1" s="1"/>
  <c r="CV135" i="1"/>
  <c r="U135" i="1" s="1"/>
  <c r="CW135" i="1"/>
  <c r="V135" i="1" s="1"/>
  <c r="GL135" i="1"/>
  <c r="GO135" i="1"/>
  <c r="GP135" i="1"/>
  <c r="GV135" i="1"/>
  <c r="HC135" i="1"/>
  <c r="GX135" i="1" s="1"/>
  <c r="I136" i="1"/>
  <c r="AC136" i="1"/>
  <c r="AE136" i="1"/>
  <c r="AD136" i="1" s="1"/>
  <c r="AB136" i="1" s="1"/>
  <c r="AF136" i="1"/>
  <c r="CT136" i="1" s="1"/>
  <c r="S136" i="1" s="1"/>
  <c r="AG136" i="1"/>
  <c r="CU136" i="1" s="1"/>
  <c r="T136" i="1" s="1"/>
  <c r="AH136" i="1"/>
  <c r="AI136" i="1"/>
  <c r="AJ136" i="1"/>
  <c r="CX136" i="1" s="1"/>
  <c r="W136" i="1" s="1"/>
  <c r="CQ136" i="1"/>
  <c r="P136" i="1" s="1"/>
  <c r="CP136" i="1" s="1"/>
  <c r="O136" i="1" s="1"/>
  <c r="CR136" i="1"/>
  <c r="Q136" i="1" s="1"/>
  <c r="CS136" i="1"/>
  <c r="R136" i="1" s="1"/>
  <c r="CV136" i="1"/>
  <c r="U136" i="1" s="1"/>
  <c r="CW136" i="1"/>
  <c r="V136" i="1" s="1"/>
  <c r="GL136" i="1"/>
  <c r="GO136" i="1"/>
  <c r="CC139" i="1" s="1"/>
  <c r="GP136" i="1"/>
  <c r="GV136" i="1"/>
  <c r="HC136" i="1"/>
  <c r="GX136" i="1" s="1"/>
  <c r="HG136" i="1"/>
  <c r="AC137" i="1"/>
  <c r="AE137" i="1"/>
  <c r="AD137" i="1" s="1"/>
  <c r="AF137" i="1"/>
  <c r="AG137" i="1"/>
  <c r="AH137" i="1"/>
  <c r="AI137" i="1"/>
  <c r="CW137" i="1" s="1"/>
  <c r="V137" i="1" s="1"/>
  <c r="AJ137" i="1"/>
  <c r="CQ137" i="1"/>
  <c r="P137" i="1" s="1"/>
  <c r="CR137" i="1"/>
  <c r="Q137" i="1" s="1"/>
  <c r="CT137" i="1"/>
  <c r="S137" i="1" s="1"/>
  <c r="CU137" i="1"/>
  <c r="CV137" i="1"/>
  <c r="U137" i="1" s="1"/>
  <c r="CX137" i="1"/>
  <c r="W137" i="1" s="1"/>
  <c r="CY137" i="1"/>
  <c r="X137" i="1" s="1"/>
  <c r="CZ137" i="1"/>
  <c r="Y137" i="1" s="1"/>
  <c r="GL137" i="1"/>
  <c r="GO137" i="1"/>
  <c r="GP137" i="1"/>
  <c r="GV137" i="1"/>
  <c r="HC137" i="1"/>
  <c r="GX137" i="1" s="1"/>
  <c r="B139" i="1"/>
  <c r="B127" i="1" s="1"/>
  <c r="C139" i="1"/>
  <c r="C127" i="1" s="1"/>
  <c r="D139" i="1"/>
  <c r="D127" i="1" s="1"/>
  <c r="F139" i="1"/>
  <c r="F127" i="1" s="1"/>
  <c r="G139" i="1"/>
  <c r="G127" i="1" s="1"/>
  <c r="BX139" i="1"/>
  <c r="BX127" i="1" s="1"/>
  <c r="BY139" i="1"/>
  <c r="BY127" i="1" s="1"/>
  <c r="CK139" i="1"/>
  <c r="CK127" i="1" s="1"/>
  <c r="CL139" i="1"/>
  <c r="CL127" i="1" s="1"/>
  <c r="CM139" i="1"/>
  <c r="BD139" i="1" s="1"/>
  <c r="D169" i="1"/>
  <c r="E171" i="1"/>
  <c r="Z171" i="1"/>
  <c r="AA171" i="1"/>
  <c r="AM171" i="1"/>
  <c r="AN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C173" i="1"/>
  <c r="D173" i="1"/>
  <c r="I173" i="1"/>
  <c r="K173" i="1"/>
  <c r="AC173" i="1"/>
  <c r="AE173" i="1"/>
  <c r="AF173" i="1"/>
  <c r="AG173" i="1"/>
  <c r="AH173" i="1"/>
  <c r="AI173" i="1"/>
  <c r="CW173" i="1" s="1"/>
  <c r="AJ173" i="1"/>
  <c r="CQ173" i="1"/>
  <c r="P173" i="1" s="1"/>
  <c r="CR173" i="1"/>
  <c r="Q173" i="1" s="1"/>
  <c r="CT173" i="1"/>
  <c r="CU173" i="1"/>
  <c r="CV173" i="1"/>
  <c r="U173" i="1" s="1"/>
  <c r="CX173" i="1"/>
  <c r="GL173" i="1"/>
  <c r="GO173" i="1"/>
  <c r="GP173" i="1"/>
  <c r="GV173" i="1"/>
  <c r="HC173" i="1"/>
  <c r="AC174" i="1"/>
  <c r="AE174" i="1"/>
  <c r="AF174" i="1"/>
  <c r="AG174" i="1"/>
  <c r="AH174" i="1"/>
  <c r="AI174" i="1"/>
  <c r="CW174" i="1" s="1"/>
  <c r="AJ174" i="1"/>
  <c r="CQ174" i="1"/>
  <c r="CT174" i="1"/>
  <c r="CU174" i="1"/>
  <c r="CV174" i="1"/>
  <c r="CX174" i="1"/>
  <c r="CY174" i="1"/>
  <c r="X174" i="1" s="1"/>
  <c r="CZ174" i="1"/>
  <c r="Y174" i="1" s="1"/>
  <c r="GL174" i="1"/>
  <c r="GO174" i="1"/>
  <c r="GP174" i="1"/>
  <c r="GV174" i="1"/>
  <c r="HC174" i="1"/>
  <c r="C175" i="1"/>
  <c r="D175" i="1"/>
  <c r="I175" i="1"/>
  <c r="K175" i="1"/>
  <c r="AC175" i="1"/>
  <c r="AD175" i="1"/>
  <c r="AB175" i="1" s="1"/>
  <c r="AE175" i="1"/>
  <c r="CS175" i="1" s="1"/>
  <c r="R175" i="1" s="1"/>
  <c r="AF175" i="1"/>
  <c r="CT175" i="1" s="1"/>
  <c r="AG175" i="1"/>
  <c r="AH175" i="1"/>
  <c r="CV175" i="1" s="1"/>
  <c r="U175" i="1" s="1"/>
  <c r="AI175" i="1"/>
  <c r="CW175" i="1" s="1"/>
  <c r="V175" i="1" s="1"/>
  <c r="AJ175" i="1"/>
  <c r="CX175" i="1" s="1"/>
  <c r="CQ175" i="1"/>
  <c r="P175" i="1" s="1"/>
  <c r="CR175" i="1"/>
  <c r="Q175" i="1" s="1"/>
  <c r="CU175" i="1"/>
  <c r="T175" i="1" s="1"/>
  <c r="GL175" i="1"/>
  <c r="GO175" i="1"/>
  <c r="GP175" i="1"/>
  <c r="GV175" i="1"/>
  <c r="HC175" i="1"/>
  <c r="GX175" i="1" s="1"/>
  <c r="X176" i="1"/>
  <c r="AC176" i="1"/>
  <c r="AE176" i="1"/>
  <c r="CS176" i="1" s="1"/>
  <c r="AF176" i="1"/>
  <c r="CT176" i="1" s="1"/>
  <c r="AG176" i="1"/>
  <c r="AH176" i="1"/>
  <c r="AI176" i="1"/>
  <c r="CW176" i="1" s="1"/>
  <c r="AJ176" i="1"/>
  <c r="CX176" i="1" s="1"/>
  <c r="CQ176" i="1"/>
  <c r="CU176" i="1"/>
  <c r="CV176" i="1"/>
  <c r="CY176" i="1"/>
  <c r="CZ176" i="1"/>
  <c r="Y176" i="1" s="1"/>
  <c r="GL176" i="1"/>
  <c r="GO176" i="1"/>
  <c r="GP176" i="1"/>
  <c r="GV176" i="1"/>
  <c r="HC176" i="1"/>
  <c r="C177" i="1"/>
  <c r="D177" i="1"/>
  <c r="I177" i="1"/>
  <c r="K177" i="1"/>
  <c r="AC177" i="1"/>
  <c r="AE177" i="1"/>
  <c r="CS177" i="1" s="1"/>
  <c r="AF177" i="1"/>
  <c r="CT177" i="1" s="1"/>
  <c r="S177" i="1" s="1"/>
  <c r="AG177" i="1"/>
  <c r="AH177" i="1"/>
  <c r="AI177" i="1"/>
  <c r="CW177" i="1" s="1"/>
  <c r="V177" i="1" s="1"/>
  <c r="AJ177" i="1"/>
  <c r="CX177" i="1" s="1"/>
  <c r="W177" i="1" s="1"/>
  <c r="CQ177" i="1"/>
  <c r="P177" i="1" s="1"/>
  <c r="CU177" i="1"/>
  <c r="T177" i="1" s="1"/>
  <c r="CV177" i="1"/>
  <c r="U177" i="1" s="1"/>
  <c r="GL177" i="1"/>
  <c r="GO177" i="1"/>
  <c r="GP177" i="1"/>
  <c r="GV177" i="1"/>
  <c r="GX177" i="1"/>
  <c r="HC177" i="1"/>
  <c r="AC178" i="1"/>
  <c r="AD178" i="1"/>
  <c r="AB178" i="1" s="1"/>
  <c r="AE178" i="1"/>
  <c r="CS178" i="1" s="1"/>
  <c r="AF178" i="1"/>
  <c r="AG178" i="1"/>
  <c r="AH178" i="1"/>
  <c r="AI178" i="1"/>
  <c r="CW178" i="1" s="1"/>
  <c r="AJ178" i="1"/>
  <c r="CQ178" i="1"/>
  <c r="CR178" i="1"/>
  <c r="CT178" i="1"/>
  <c r="CU178" i="1"/>
  <c r="CV178" i="1"/>
  <c r="CX178" i="1"/>
  <c r="CY178" i="1"/>
  <c r="X178" i="1" s="1"/>
  <c r="CZ178" i="1"/>
  <c r="Y178" i="1" s="1"/>
  <c r="GL178" i="1"/>
  <c r="GO178" i="1"/>
  <c r="GP178" i="1"/>
  <c r="GV178" i="1"/>
  <c r="HC178" i="1"/>
  <c r="C179" i="1"/>
  <c r="D179" i="1"/>
  <c r="I179" i="1"/>
  <c r="Q179" i="1"/>
  <c r="AC179" i="1"/>
  <c r="CQ179" i="1" s="1"/>
  <c r="P179" i="1" s="1"/>
  <c r="CP179" i="1" s="1"/>
  <c r="O179" i="1" s="1"/>
  <c r="AE179" i="1"/>
  <c r="AD179" i="1" s="1"/>
  <c r="AB179" i="1" s="1"/>
  <c r="AF179" i="1"/>
  <c r="CT179" i="1" s="1"/>
  <c r="S179" i="1" s="1"/>
  <c r="AG179" i="1"/>
  <c r="CU179" i="1" s="1"/>
  <c r="T179" i="1" s="1"/>
  <c r="AH179" i="1"/>
  <c r="AI179" i="1"/>
  <c r="AJ179" i="1"/>
  <c r="CX179" i="1" s="1"/>
  <c r="W179" i="1" s="1"/>
  <c r="CR179" i="1"/>
  <c r="CS179" i="1"/>
  <c r="R179" i="1" s="1"/>
  <c r="CV179" i="1"/>
  <c r="U179" i="1" s="1"/>
  <c r="CW179" i="1"/>
  <c r="V179" i="1" s="1"/>
  <c r="GL179" i="1"/>
  <c r="GO179" i="1"/>
  <c r="GP179" i="1"/>
  <c r="GV179" i="1"/>
  <c r="HC179" i="1" s="1"/>
  <c r="GX179" i="1" s="1"/>
  <c r="I180" i="1"/>
  <c r="AC180" i="1"/>
  <c r="CQ180" i="1" s="1"/>
  <c r="P180" i="1" s="1"/>
  <c r="CP180" i="1" s="1"/>
  <c r="O180" i="1" s="1"/>
  <c r="AE180" i="1"/>
  <c r="AD180" i="1" s="1"/>
  <c r="AB180" i="1" s="1"/>
  <c r="AF180" i="1"/>
  <c r="CT180" i="1" s="1"/>
  <c r="S180" i="1" s="1"/>
  <c r="AG180" i="1"/>
  <c r="CU180" i="1" s="1"/>
  <c r="T180" i="1" s="1"/>
  <c r="AH180" i="1"/>
  <c r="AI180" i="1"/>
  <c r="AJ180" i="1"/>
  <c r="CX180" i="1" s="1"/>
  <c r="W180" i="1" s="1"/>
  <c r="CR180" i="1"/>
  <c r="Q180" i="1" s="1"/>
  <c r="CS180" i="1"/>
  <c r="R180" i="1" s="1"/>
  <c r="CV180" i="1"/>
  <c r="U180" i="1" s="1"/>
  <c r="CW180" i="1"/>
  <c r="V180" i="1" s="1"/>
  <c r="CY180" i="1"/>
  <c r="X180" i="1" s="1"/>
  <c r="CZ180" i="1"/>
  <c r="Y180" i="1" s="1"/>
  <c r="GL180" i="1"/>
  <c r="GO180" i="1"/>
  <c r="GP180" i="1"/>
  <c r="GV180" i="1"/>
  <c r="HC180" i="1" s="1"/>
  <c r="GX180" i="1" s="1"/>
  <c r="HG180" i="1"/>
  <c r="C181" i="1"/>
  <c r="D181" i="1"/>
  <c r="I181" i="1"/>
  <c r="K181" i="1"/>
  <c r="AC181" i="1"/>
  <c r="CQ181" i="1" s="1"/>
  <c r="P181" i="1" s="1"/>
  <c r="AE181" i="1"/>
  <c r="AD181" i="1" s="1"/>
  <c r="AB181" i="1" s="1"/>
  <c r="AF181" i="1"/>
  <c r="CT181" i="1" s="1"/>
  <c r="S181" i="1" s="1"/>
  <c r="AG181" i="1"/>
  <c r="CU181" i="1" s="1"/>
  <c r="T181" i="1" s="1"/>
  <c r="AH181" i="1"/>
  <c r="AI181" i="1"/>
  <c r="AJ181" i="1"/>
  <c r="CX181" i="1" s="1"/>
  <c r="W181" i="1" s="1"/>
  <c r="CR181" i="1"/>
  <c r="Q181" i="1" s="1"/>
  <c r="CS181" i="1"/>
  <c r="R181" i="1" s="1"/>
  <c r="CV181" i="1"/>
  <c r="U181" i="1" s="1"/>
  <c r="CW181" i="1"/>
  <c r="V181" i="1" s="1"/>
  <c r="GL181" i="1"/>
  <c r="GO181" i="1"/>
  <c r="GP181" i="1"/>
  <c r="GV181" i="1"/>
  <c r="HC181" i="1" s="1"/>
  <c r="GX181" i="1" s="1"/>
  <c r="I182" i="1"/>
  <c r="AC182" i="1"/>
  <c r="CQ182" i="1" s="1"/>
  <c r="P182" i="1" s="1"/>
  <c r="AE182" i="1"/>
  <c r="AD182" i="1" s="1"/>
  <c r="AB182" i="1" s="1"/>
  <c r="AF182" i="1"/>
  <c r="CT182" i="1" s="1"/>
  <c r="S182" i="1" s="1"/>
  <c r="AG182" i="1"/>
  <c r="CU182" i="1" s="1"/>
  <c r="T182" i="1" s="1"/>
  <c r="AH182" i="1"/>
  <c r="AI182" i="1"/>
  <c r="AJ182" i="1"/>
  <c r="CX182" i="1" s="1"/>
  <c r="W182" i="1" s="1"/>
  <c r="CR182" i="1"/>
  <c r="Q182" i="1" s="1"/>
  <c r="CS182" i="1"/>
  <c r="R182" i="1" s="1"/>
  <c r="CV182" i="1"/>
  <c r="U182" i="1" s="1"/>
  <c r="CW182" i="1"/>
  <c r="V182" i="1" s="1"/>
  <c r="CY182" i="1"/>
  <c r="X182" i="1" s="1"/>
  <c r="CZ182" i="1"/>
  <c r="Y182" i="1" s="1"/>
  <c r="GL182" i="1"/>
  <c r="GO182" i="1"/>
  <c r="GP182" i="1"/>
  <c r="GV182" i="1"/>
  <c r="HC182" i="1" s="1"/>
  <c r="GX182" i="1" s="1"/>
  <c r="HG182" i="1"/>
  <c r="C183" i="1"/>
  <c r="D183" i="1"/>
  <c r="I183" i="1"/>
  <c r="K183" i="1"/>
  <c r="AC183" i="1"/>
  <c r="CQ183" i="1" s="1"/>
  <c r="P183" i="1" s="1"/>
  <c r="CP183" i="1" s="1"/>
  <c r="O183" i="1" s="1"/>
  <c r="AE183" i="1"/>
  <c r="AD183" i="1" s="1"/>
  <c r="AB183" i="1" s="1"/>
  <c r="AF183" i="1"/>
  <c r="CT183" i="1" s="1"/>
  <c r="S183" i="1" s="1"/>
  <c r="AG183" i="1"/>
  <c r="CU183" i="1" s="1"/>
  <c r="T183" i="1" s="1"/>
  <c r="AH183" i="1"/>
  <c r="AI183" i="1"/>
  <c r="AJ183" i="1"/>
  <c r="CX183" i="1" s="1"/>
  <c r="W183" i="1" s="1"/>
  <c r="CR183" i="1"/>
  <c r="Q183" i="1" s="1"/>
  <c r="CS183" i="1"/>
  <c r="R183" i="1" s="1"/>
  <c r="CV183" i="1"/>
  <c r="U183" i="1" s="1"/>
  <c r="CW183" i="1"/>
  <c r="V183" i="1" s="1"/>
  <c r="GL183" i="1"/>
  <c r="BZ186" i="1" s="1"/>
  <c r="GO183" i="1"/>
  <c r="GP183" i="1"/>
  <c r="CD186" i="1" s="1"/>
  <c r="GV183" i="1"/>
  <c r="HC183" i="1"/>
  <c r="GX183" i="1" s="1"/>
  <c r="I184" i="1"/>
  <c r="AC184" i="1"/>
  <c r="CQ184" i="1" s="1"/>
  <c r="P184" i="1" s="1"/>
  <c r="AE184" i="1"/>
  <c r="AD184" i="1" s="1"/>
  <c r="AB184" i="1" s="1"/>
  <c r="AF184" i="1"/>
  <c r="CT184" i="1" s="1"/>
  <c r="S184" i="1" s="1"/>
  <c r="AG184" i="1"/>
  <c r="CU184" i="1" s="1"/>
  <c r="T184" i="1" s="1"/>
  <c r="AH184" i="1"/>
  <c r="AI184" i="1"/>
  <c r="AJ184" i="1"/>
  <c r="CX184" i="1" s="1"/>
  <c r="W184" i="1" s="1"/>
  <c r="CR184" i="1"/>
  <c r="Q184" i="1" s="1"/>
  <c r="CS184" i="1"/>
  <c r="R184" i="1" s="1"/>
  <c r="CV184" i="1"/>
  <c r="U184" i="1" s="1"/>
  <c r="CW184" i="1"/>
  <c r="V184" i="1" s="1"/>
  <c r="CY184" i="1"/>
  <c r="X184" i="1" s="1"/>
  <c r="CZ184" i="1"/>
  <c r="Y184" i="1" s="1"/>
  <c r="GL184" i="1"/>
  <c r="GO184" i="1"/>
  <c r="GP184" i="1"/>
  <c r="GV184" i="1"/>
  <c r="HC184" i="1"/>
  <c r="GX184" i="1" s="1"/>
  <c r="HG184" i="1"/>
  <c r="B186" i="1"/>
  <c r="B171" i="1" s="1"/>
  <c r="C186" i="1"/>
  <c r="C171" i="1" s="1"/>
  <c r="D186" i="1"/>
  <c r="D171" i="1" s="1"/>
  <c r="F186" i="1"/>
  <c r="F171" i="1" s="1"/>
  <c r="G186" i="1"/>
  <c r="G171" i="1" s="1"/>
  <c r="BX186" i="1"/>
  <c r="BX171" i="1" s="1"/>
  <c r="BY186" i="1"/>
  <c r="BY171" i="1" s="1"/>
  <c r="CC186" i="1"/>
  <c r="CC171" i="1" s="1"/>
  <c r="CK186" i="1"/>
  <c r="CK171" i="1" s="1"/>
  <c r="CL186" i="1"/>
  <c r="CL171" i="1" s="1"/>
  <c r="CM186" i="1"/>
  <c r="CM171" i="1" s="1"/>
  <c r="D216" i="1"/>
  <c r="E218" i="1"/>
  <c r="Z218" i="1"/>
  <c r="AA218" i="1"/>
  <c r="AM218" i="1"/>
  <c r="AN218" i="1"/>
  <c r="BE218" i="1"/>
  <c r="BF218" i="1"/>
  <c r="BG218" i="1"/>
  <c r="BH218" i="1"/>
  <c r="BI218" i="1"/>
  <c r="BJ218" i="1"/>
  <c r="BK218" i="1"/>
  <c r="BL218" i="1"/>
  <c r="BM218" i="1"/>
  <c r="BN218" i="1"/>
  <c r="BO218" i="1"/>
  <c r="BP218" i="1"/>
  <c r="BQ218" i="1"/>
  <c r="BR218" i="1"/>
  <c r="BS218" i="1"/>
  <c r="BT218" i="1"/>
  <c r="BU218" i="1"/>
  <c r="BV218" i="1"/>
  <c r="BW218" i="1"/>
  <c r="CN218" i="1"/>
  <c r="CO218" i="1"/>
  <c r="CP218" i="1"/>
  <c r="CQ218" i="1"/>
  <c r="CR218" i="1"/>
  <c r="CS218" i="1"/>
  <c r="CT218" i="1"/>
  <c r="CU218" i="1"/>
  <c r="CV218" i="1"/>
  <c r="CW218" i="1"/>
  <c r="CX218" i="1"/>
  <c r="CY218" i="1"/>
  <c r="CZ218" i="1"/>
  <c r="DA218" i="1"/>
  <c r="DB218" i="1"/>
  <c r="DC218" i="1"/>
  <c r="DD218" i="1"/>
  <c r="DE218" i="1"/>
  <c r="DF218" i="1"/>
  <c r="DG218" i="1"/>
  <c r="DH218" i="1"/>
  <c r="DI218" i="1"/>
  <c r="DJ218" i="1"/>
  <c r="DK218" i="1"/>
  <c r="DL218" i="1"/>
  <c r="DM218" i="1"/>
  <c r="DN218" i="1"/>
  <c r="DO218" i="1"/>
  <c r="DP218" i="1"/>
  <c r="DQ218" i="1"/>
  <c r="DR218" i="1"/>
  <c r="DS218" i="1"/>
  <c r="DT218" i="1"/>
  <c r="DU218" i="1"/>
  <c r="DV218" i="1"/>
  <c r="DW218" i="1"/>
  <c r="DX218" i="1"/>
  <c r="DY218" i="1"/>
  <c r="DZ218" i="1"/>
  <c r="EA218" i="1"/>
  <c r="EB218" i="1"/>
  <c r="EC218" i="1"/>
  <c r="ED218" i="1"/>
  <c r="EE218" i="1"/>
  <c r="EF218" i="1"/>
  <c r="EG218" i="1"/>
  <c r="EH218" i="1"/>
  <c r="EI218" i="1"/>
  <c r="EJ218" i="1"/>
  <c r="EK218" i="1"/>
  <c r="EL218" i="1"/>
  <c r="EM218" i="1"/>
  <c r="EN218" i="1"/>
  <c r="EO218" i="1"/>
  <c r="EP218" i="1"/>
  <c r="EQ218" i="1"/>
  <c r="ER218" i="1"/>
  <c r="ES218" i="1"/>
  <c r="ET218" i="1"/>
  <c r="EU218" i="1"/>
  <c r="EV218" i="1"/>
  <c r="EW218" i="1"/>
  <c r="EX218" i="1"/>
  <c r="EY218" i="1"/>
  <c r="EZ218" i="1"/>
  <c r="FA218" i="1"/>
  <c r="FB218" i="1"/>
  <c r="FC218" i="1"/>
  <c r="FD218" i="1"/>
  <c r="FE218" i="1"/>
  <c r="FF218" i="1"/>
  <c r="FG218" i="1"/>
  <c r="FH218" i="1"/>
  <c r="FI218" i="1"/>
  <c r="FJ218" i="1"/>
  <c r="FK218" i="1"/>
  <c r="FL218" i="1"/>
  <c r="FM218" i="1"/>
  <c r="FN218" i="1"/>
  <c r="FO218" i="1"/>
  <c r="FP218" i="1"/>
  <c r="FQ218" i="1"/>
  <c r="FR218" i="1"/>
  <c r="FS218" i="1"/>
  <c r="FT218" i="1"/>
  <c r="FU218" i="1"/>
  <c r="FV218" i="1"/>
  <c r="FW218" i="1"/>
  <c r="FX218" i="1"/>
  <c r="FY218" i="1"/>
  <c r="FZ218" i="1"/>
  <c r="GA218" i="1"/>
  <c r="GB218" i="1"/>
  <c r="GC218" i="1"/>
  <c r="GD218" i="1"/>
  <c r="GE218" i="1"/>
  <c r="GF218" i="1"/>
  <c r="GG218" i="1"/>
  <c r="GH218" i="1"/>
  <c r="GI218" i="1"/>
  <c r="GJ218" i="1"/>
  <c r="GK218" i="1"/>
  <c r="GL218" i="1"/>
  <c r="GM218" i="1"/>
  <c r="GN218" i="1"/>
  <c r="GO218" i="1"/>
  <c r="GP218" i="1"/>
  <c r="GQ218" i="1"/>
  <c r="GR218" i="1"/>
  <c r="GS218" i="1"/>
  <c r="GT218" i="1"/>
  <c r="GU218" i="1"/>
  <c r="GV218" i="1"/>
  <c r="GW218" i="1"/>
  <c r="GX218" i="1"/>
  <c r="C220" i="1"/>
  <c r="D220" i="1"/>
  <c r="I220" i="1"/>
  <c r="I221" i="1" s="1"/>
  <c r="HG221" i="1" s="1"/>
  <c r="K220" i="1"/>
  <c r="AC220" i="1"/>
  <c r="AE220" i="1"/>
  <c r="AD220" i="1" s="1"/>
  <c r="AB220" i="1" s="1"/>
  <c r="AF220" i="1"/>
  <c r="CT220" i="1" s="1"/>
  <c r="S220" i="1" s="1"/>
  <c r="AG220" i="1"/>
  <c r="AH220" i="1"/>
  <c r="AI220" i="1"/>
  <c r="CW220" i="1" s="1"/>
  <c r="V220" i="1" s="1"/>
  <c r="AJ220" i="1"/>
  <c r="CX220" i="1" s="1"/>
  <c r="W220" i="1" s="1"/>
  <c r="CQ220" i="1"/>
  <c r="P220" i="1" s="1"/>
  <c r="CR220" i="1"/>
  <c r="Q220" i="1" s="1"/>
  <c r="CU220" i="1"/>
  <c r="T220" i="1" s="1"/>
  <c r="CV220" i="1"/>
  <c r="U220" i="1" s="1"/>
  <c r="GL220" i="1"/>
  <c r="GO220" i="1"/>
  <c r="GP220" i="1"/>
  <c r="GV220" i="1"/>
  <c r="HC220" i="1"/>
  <c r="GX220" i="1" s="1"/>
  <c r="AC221" i="1"/>
  <c r="AE221" i="1"/>
  <c r="AD221" i="1" s="1"/>
  <c r="AB221" i="1" s="1"/>
  <c r="AF221" i="1"/>
  <c r="CT221" i="1" s="1"/>
  <c r="S221" i="1" s="1"/>
  <c r="AG221" i="1"/>
  <c r="AH221" i="1"/>
  <c r="AI221" i="1"/>
  <c r="CW221" i="1" s="1"/>
  <c r="V221" i="1" s="1"/>
  <c r="AJ221" i="1"/>
  <c r="CX221" i="1" s="1"/>
  <c r="W221" i="1" s="1"/>
  <c r="CQ221" i="1"/>
  <c r="P221" i="1" s="1"/>
  <c r="CR221" i="1"/>
  <c r="Q221" i="1" s="1"/>
  <c r="CU221" i="1"/>
  <c r="T221" i="1" s="1"/>
  <c r="CV221" i="1"/>
  <c r="U221" i="1" s="1"/>
  <c r="GL221" i="1"/>
  <c r="GO221" i="1"/>
  <c r="CC223" i="1" s="1"/>
  <c r="GP221" i="1"/>
  <c r="GV221" i="1"/>
  <c r="HC221" i="1"/>
  <c r="GX221" i="1" s="1"/>
  <c r="B223" i="1"/>
  <c r="B218" i="1" s="1"/>
  <c r="C223" i="1"/>
  <c r="C218" i="1" s="1"/>
  <c r="D223" i="1"/>
  <c r="D218" i="1" s="1"/>
  <c r="F223" i="1"/>
  <c r="F218" i="1" s="1"/>
  <c r="G223" i="1"/>
  <c r="G218" i="1" s="1"/>
  <c r="BX223" i="1"/>
  <c r="CG223" i="1" s="1"/>
  <c r="BY223" i="1"/>
  <c r="AP223" i="1" s="1"/>
  <c r="BZ223" i="1"/>
  <c r="AQ223" i="1" s="1"/>
  <c r="CD223" i="1"/>
  <c r="AU223" i="1" s="1"/>
  <c r="CI223" i="1"/>
  <c r="CI218" i="1" s="1"/>
  <c r="CK223" i="1"/>
  <c r="BB223" i="1" s="1"/>
  <c r="BB218" i="1" s="1"/>
  <c r="CL223" i="1"/>
  <c r="BC223" i="1" s="1"/>
  <c r="CM223" i="1"/>
  <c r="CM218" i="1" s="1"/>
  <c r="F236" i="1"/>
  <c r="B253" i="1"/>
  <c r="B22" i="1" s="1"/>
  <c r="C253" i="1"/>
  <c r="C22" i="1" s="1"/>
  <c r="D253" i="1"/>
  <c r="D22" i="1" s="1"/>
  <c r="F253" i="1"/>
  <c r="F22" i="1" s="1"/>
  <c r="G253" i="1"/>
  <c r="G22" i="1" s="1"/>
  <c r="B283" i="1"/>
  <c r="B18" i="1" s="1"/>
  <c r="C283" i="1"/>
  <c r="C18" i="1" s="1"/>
  <c r="D283" i="1"/>
  <c r="D18" i="1" s="1"/>
  <c r="F283" i="1"/>
  <c r="F18" i="1" s="1"/>
  <c r="G283" i="1"/>
  <c r="G18" i="1" s="1"/>
  <c r="F12" i="6"/>
  <c r="G12" i="6"/>
  <c r="AU218" i="1" l="1"/>
  <c r="F242" i="1"/>
  <c r="AT223" i="1"/>
  <c r="CC218" i="1"/>
  <c r="AD223" i="1"/>
  <c r="BZ171" i="1"/>
  <c r="AQ186" i="1"/>
  <c r="BC218" i="1"/>
  <c r="F239" i="1"/>
  <c r="AQ218" i="1"/>
  <c r="F233" i="1"/>
  <c r="CP221" i="1"/>
  <c r="O221" i="1" s="1"/>
  <c r="CJ223" i="1"/>
  <c r="CP220" i="1"/>
  <c r="O220" i="1" s="1"/>
  <c r="AC223" i="1"/>
  <c r="CY183" i="1"/>
  <c r="X183" i="1" s="1"/>
  <c r="CZ183" i="1"/>
  <c r="Y183" i="1" s="1"/>
  <c r="CP182" i="1"/>
  <c r="O182" i="1" s="1"/>
  <c r="GM182" i="1" s="1"/>
  <c r="GN182" i="1" s="1"/>
  <c r="CP181" i="1"/>
  <c r="O181" i="1" s="1"/>
  <c r="CY179" i="1"/>
  <c r="X179" i="1" s="1"/>
  <c r="CZ179" i="1"/>
  <c r="Y179" i="1" s="1"/>
  <c r="F232" i="1"/>
  <c r="AP218" i="1"/>
  <c r="AH223" i="1"/>
  <c r="AJ223" i="1"/>
  <c r="AF223" i="1"/>
  <c r="CP184" i="1"/>
  <c r="O184" i="1" s="1"/>
  <c r="GM184" i="1" s="1"/>
  <c r="GN184" i="1" s="1"/>
  <c r="CD171" i="1"/>
  <c r="AU186" i="1"/>
  <c r="AX223" i="1"/>
  <c r="CG218" i="1"/>
  <c r="AG223" i="1"/>
  <c r="AI223" i="1"/>
  <c r="GM183" i="1"/>
  <c r="GN183" i="1" s="1"/>
  <c r="CY181" i="1"/>
  <c r="X181" i="1" s="1"/>
  <c r="CZ181" i="1"/>
  <c r="Y181" i="1" s="1"/>
  <c r="GM180" i="1"/>
  <c r="GN180" i="1" s="1"/>
  <c r="GM179" i="1"/>
  <c r="GN179" i="1" s="1"/>
  <c r="AO223" i="1"/>
  <c r="CS221" i="1"/>
  <c r="R221" i="1" s="1"/>
  <c r="CY221" i="1" s="1"/>
  <c r="X221" i="1" s="1"/>
  <c r="CS220" i="1"/>
  <c r="R220" i="1" s="1"/>
  <c r="AE223" i="1" s="1"/>
  <c r="CL218" i="1"/>
  <c r="CD218" i="1"/>
  <c r="BZ218" i="1"/>
  <c r="CG186" i="1"/>
  <c r="BB186" i="1"/>
  <c r="AT186" i="1"/>
  <c r="AP186" i="1"/>
  <c r="CV128" i="3"/>
  <c r="CX130" i="3"/>
  <c r="CX128" i="3"/>
  <c r="CU128" i="3"/>
  <c r="CV121" i="3"/>
  <c r="CX123" i="3"/>
  <c r="CX125" i="3"/>
  <c r="CX121" i="3"/>
  <c r="CU121" i="3"/>
  <c r="CW125" i="3"/>
  <c r="I178" i="1"/>
  <c r="W173" i="1"/>
  <c r="BD127" i="1"/>
  <c r="F164" i="1"/>
  <c r="CZ135" i="1"/>
  <c r="Y135" i="1" s="1"/>
  <c r="CY135" i="1"/>
  <c r="X135" i="1" s="1"/>
  <c r="GM134" i="1"/>
  <c r="GN134" i="1" s="1"/>
  <c r="CZ133" i="1"/>
  <c r="Y133" i="1" s="1"/>
  <c r="CY133" i="1"/>
  <c r="X133" i="1" s="1"/>
  <c r="AI139" i="1"/>
  <c r="BD223" i="1"/>
  <c r="AZ223" i="1"/>
  <c r="CX144" i="3"/>
  <c r="CX146" i="3"/>
  <c r="CX149" i="3"/>
  <c r="CU143" i="3"/>
  <c r="CK218" i="1"/>
  <c r="BY218" i="1"/>
  <c r="AO186" i="1"/>
  <c r="AD174" i="1"/>
  <c r="AB174" i="1" s="1"/>
  <c r="CS174" i="1"/>
  <c r="CX107" i="3"/>
  <c r="CX109" i="3"/>
  <c r="CX112" i="3"/>
  <c r="CU106" i="3"/>
  <c r="I174" i="1"/>
  <c r="AB137" i="1"/>
  <c r="CZ136" i="1"/>
  <c r="Y136" i="1" s="1"/>
  <c r="CY136" i="1"/>
  <c r="X136" i="1" s="1"/>
  <c r="GM136" i="1" s="1"/>
  <c r="GN136" i="1" s="1"/>
  <c r="CI139" i="1"/>
  <c r="BZ127" i="1"/>
  <c r="AQ139" i="1"/>
  <c r="CZ131" i="1"/>
  <c r="Y131" i="1" s="1"/>
  <c r="CY131" i="1"/>
  <c r="X131" i="1" s="1"/>
  <c r="AD139" i="1"/>
  <c r="BX218" i="1"/>
  <c r="CI186" i="1"/>
  <c r="BD186" i="1"/>
  <c r="CU139" i="3"/>
  <c r="CW141" i="3"/>
  <c r="CV139" i="3"/>
  <c r="CX139" i="3"/>
  <c r="CX142" i="3"/>
  <c r="CU132" i="3"/>
  <c r="CW136" i="3"/>
  <c r="CW135" i="3"/>
  <c r="CX132" i="3"/>
  <c r="CX135" i="3"/>
  <c r="CX137" i="3"/>
  <c r="R177" i="1"/>
  <c r="CY177" i="1" s="1"/>
  <c r="X177" i="1" s="1"/>
  <c r="CR176" i="1"/>
  <c r="Q176" i="1" s="1"/>
  <c r="AD176" i="1"/>
  <c r="AB176" i="1" s="1"/>
  <c r="CX114" i="3"/>
  <c r="CX116" i="3"/>
  <c r="CX118" i="3"/>
  <c r="CU113" i="3"/>
  <c r="CW118" i="3"/>
  <c r="I176" i="1"/>
  <c r="W174" i="1"/>
  <c r="CR174" i="1"/>
  <c r="Q174" i="1" s="1"/>
  <c r="GX173" i="1"/>
  <c r="T173" i="1"/>
  <c r="CP137" i="1"/>
  <c r="O137" i="1" s="1"/>
  <c r="GM137" i="1" s="1"/>
  <c r="GN137" i="1" s="1"/>
  <c r="CC127" i="1"/>
  <c r="AT139" i="1"/>
  <c r="GM130" i="1"/>
  <c r="GN130" i="1" s="1"/>
  <c r="CJ139" i="1"/>
  <c r="CP129" i="1"/>
  <c r="O129" i="1" s="1"/>
  <c r="AC139" i="1"/>
  <c r="AG75" i="1"/>
  <c r="T95" i="1"/>
  <c r="BC186" i="1"/>
  <c r="K179" i="1"/>
  <c r="S178" i="1"/>
  <c r="V178" i="1"/>
  <c r="R178" i="1"/>
  <c r="CR177" i="1"/>
  <c r="Q177" i="1" s="1"/>
  <c r="CP177" i="1" s="1"/>
  <c r="O177" i="1" s="1"/>
  <c r="AD177" i="1"/>
  <c r="AB177" i="1" s="1"/>
  <c r="W175" i="1"/>
  <c r="S175" i="1"/>
  <c r="P174" i="1"/>
  <c r="S173" i="1"/>
  <c r="V173" i="1"/>
  <c r="AD173" i="1"/>
  <c r="AB173" i="1" s="1"/>
  <c r="CS173" i="1"/>
  <c r="R173" i="1" s="1"/>
  <c r="T137" i="1"/>
  <c r="AG139" i="1" s="1"/>
  <c r="CP135" i="1"/>
  <c r="O135" i="1" s="1"/>
  <c r="GM135" i="1" s="1"/>
  <c r="GN135" i="1" s="1"/>
  <c r="CD127" i="1"/>
  <c r="AU139" i="1"/>
  <c r="CP133" i="1"/>
  <c r="O133" i="1" s="1"/>
  <c r="GM133" i="1" s="1"/>
  <c r="GN133" i="1" s="1"/>
  <c r="CP132" i="1"/>
  <c r="O132" i="1" s="1"/>
  <c r="GM132" i="1" s="1"/>
  <c r="GN132" i="1" s="1"/>
  <c r="CP131" i="1"/>
  <c r="O131" i="1" s="1"/>
  <c r="GM131" i="1" s="1"/>
  <c r="GN131" i="1" s="1"/>
  <c r="AH139" i="1"/>
  <c r="AJ139" i="1"/>
  <c r="CY129" i="1"/>
  <c r="X129" i="1" s="1"/>
  <c r="AK139" i="1" s="1"/>
  <c r="AF139" i="1"/>
  <c r="BC139" i="1"/>
  <c r="CM127" i="1"/>
  <c r="BC95" i="1"/>
  <c r="AU95" i="1"/>
  <c r="AQ95" i="1"/>
  <c r="CP90" i="1"/>
  <c r="O90" i="1" s="1"/>
  <c r="GM90" i="1" s="1"/>
  <c r="GN90" i="1" s="1"/>
  <c r="CP81" i="1"/>
  <c r="O81" i="1" s="1"/>
  <c r="CP79" i="1"/>
  <c r="O79" i="1" s="1"/>
  <c r="CP77" i="1"/>
  <c r="O77" i="1" s="1"/>
  <c r="CY41" i="1"/>
  <c r="X41" i="1" s="1"/>
  <c r="CZ41" i="1"/>
  <c r="Y41" i="1" s="1"/>
  <c r="CG139" i="1"/>
  <c r="BB139" i="1"/>
  <c r="AP139" i="1"/>
  <c r="CS137" i="1"/>
  <c r="R137" i="1" s="1"/>
  <c r="CS130" i="1"/>
  <c r="R130" i="1" s="1"/>
  <c r="CS129" i="1"/>
  <c r="R129" i="1" s="1"/>
  <c r="AE139" i="1" s="1"/>
  <c r="CG95" i="1"/>
  <c r="BB95" i="1"/>
  <c r="AT95" i="1"/>
  <c r="AP95" i="1"/>
  <c r="AJ75" i="1"/>
  <c r="W95" i="1"/>
  <c r="V95" i="1"/>
  <c r="CP91" i="1"/>
  <c r="O91" i="1" s="1"/>
  <c r="GM91" i="1" s="1"/>
  <c r="GN91" i="1" s="1"/>
  <c r="CP87" i="1"/>
  <c r="O87" i="1" s="1"/>
  <c r="GM87" i="1" s="1"/>
  <c r="GN87" i="1" s="1"/>
  <c r="CP84" i="1"/>
  <c r="O84" i="1" s="1"/>
  <c r="CY82" i="1"/>
  <c r="X82" i="1" s="1"/>
  <c r="CZ82" i="1"/>
  <c r="Y82" i="1" s="1"/>
  <c r="AD95" i="1"/>
  <c r="AO139" i="1"/>
  <c r="CV72" i="3"/>
  <c r="CX74" i="3"/>
  <c r="CX76" i="3"/>
  <c r="CX78" i="3"/>
  <c r="CX72" i="3"/>
  <c r="CU72" i="3"/>
  <c r="CW74" i="3"/>
  <c r="CW76" i="3"/>
  <c r="CW78" i="3"/>
  <c r="CX81" i="3"/>
  <c r="CX85" i="3"/>
  <c r="BA95" i="1"/>
  <c r="AO95" i="1"/>
  <c r="CP92" i="1"/>
  <c r="O92" i="1" s="1"/>
  <c r="GM92" i="1" s="1"/>
  <c r="GN92" i="1" s="1"/>
  <c r="CP88" i="1"/>
  <c r="O88" i="1" s="1"/>
  <c r="GM88" i="1" s="1"/>
  <c r="GN88" i="1" s="1"/>
  <c r="CZ85" i="1"/>
  <c r="Y85" i="1" s="1"/>
  <c r="CY85" i="1"/>
  <c r="X85" i="1" s="1"/>
  <c r="CY84" i="1"/>
  <c r="X84" i="1" s="1"/>
  <c r="CZ84" i="1"/>
  <c r="Y84" i="1" s="1"/>
  <c r="CY81" i="1"/>
  <c r="X81" i="1" s="1"/>
  <c r="CZ81" i="1"/>
  <c r="Y81" i="1" s="1"/>
  <c r="CY79" i="1"/>
  <c r="X79" i="1" s="1"/>
  <c r="CZ79" i="1"/>
  <c r="Y79" i="1" s="1"/>
  <c r="CP78" i="1"/>
  <c r="O78" i="1" s="1"/>
  <c r="GM78" i="1" s="1"/>
  <c r="GN78" i="1" s="1"/>
  <c r="CX99" i="3"/>
  <c r="CX101" i="3"/>
  <c r="CX105" i="3"/>
  <c r="CU98" i="3"/>
  <c r="CX103" i="3"/>
  <c r="CX94" i="3"/>
  <c r="CX97" i="3"/>
  <c r="CU94" i="3"/>
  <c r="CW96" i="3"/>
  <c r="CX87" i="3"/>
  <c r="CW90" i="3"/>
  <c r="CX92" i="3"/>
  <c r="CX90" i="3"/>
  <c r="CU87" i="3"/>
  <c r="CW89" i="3"/>
  <c r="CW91" i="3"/>
  <c r="BD95" i="1"/>
  <c r="AZ95" i="1"/>
  <c r="CP93" i="1"/>
  <c r="O93" i="1" s="1"/>
  <c r="GM93" i="1" s="1"/>
  <c r="GN93" i="1" s="1"/>
  <c r="CP89" i="1"/>
  <c r="O89" i="1" s="1"/>
  <c r="GM89" i="1" s="1"/>
  <c r="GN89" i="1" s="1"/>
  <c r="GM82" i="1"/>
  <c r="GN82" i="1" s="1"/>
  <c r="GM80" i="1"/>
  <c r="GN80" i="1" s="1"/>
  <c r="CY77" i="1"/>
  <c r="X77" i="1" s="1"/>
  <c r="CZ77" i="1"/>
  <c r="Y77" i="1" s="1"/>
  <c r="CP41" i="1"/>
  <c r="O41" i="1" s="1"/>
  <c r="GM41" i="1" s="1"/>
  <c r="GN41" i="1" s="1"/>
  <c r="CY36" i="1"/>
  <c r="X36" i="1" s="1"/>
  <c r="CS93" i="1"/>
  <c r="R93" i="1" s="1"/>
  <c r="AB93" i="1"/>
  <c r="CS92" i="1"/>
  <c r="R92" i="1" s="1"/>
  <c r="AB92" i="1"/>
  <c r="CS91" i="1"/>
  <c r="R91" i="1" s="1"/>
  <c r="AB91" i="1"/>
  <c r="CS90" i="1"/>
  <c r="R90" i="1" s="1"/>
  <c r="AB90" i="1"/>
  <c r="CS89" i="1"/>
  <c r="R89" i="1" s="1"/>
  <c r="AB89" i="1"/>
  <c r="CS88" i="1"/>
  <c r="R88" i="1" s="1"/>
  <c r="AB88" i="1"/>
  <c r="CS87" i="1"/>
  <c r="R87" i="1" s="1"/>
  <c r="AB87" i="1"/>
  <c r="CT86" i="1"/>
  <c r="S86" i="1" s="1"/>
  <c r="CQ85" i="1"/>
  <c r="P85" i="1" s="1"/>
  <c r="CP85" i="1" s="1"/>
  <c r="O85" i="1" s="1"/>
  <c r="GM85" i="1" s="1"/>
  <c r="GN85" i="1" s="1"/>
  <c r="AD85" i="1"/>
  <c r="AB85" i="1" s="1"/>
  <c r="CS83" i="1"/>
  <c r="R83" i="1" s="1"/>
  <c r="AE95" i="1" s="1"/>
  <c r="BC43" i="1"/>
  <c r="AU43" i="1"/>
  <c r="AQ43" i="1"/>
  <c r="CS40" i="1"/>
  <c r="R40" i="1" s="1"/>
  <c r="CY40" i="1" s="1"/>
  <c r="X40" i="1" s="1"/>
  <c r="GM40" i="1" s="1"/>
  <c r="GN40" i="1" s="1"/>
  <c r="CR38" i="1"/>
  <c r="Q38" i="1" s="1"/>
  <c r="CP38" i="1" s="1"/>
  <c r="O38" i="1" s="1"/>
  <c r="CX29" i="3"/>
  <c r="CU28" i="3"/>
  <c r="CW30" i="3"/>
  <c r="CW32" i="3"/>
  <c r="CX34" i="3"/>
  <c r="CV28" i="3"/>
  <c r="CX30" i="3"/>
  <c r="CX32" i="3"/>
  <c r="CX35" i="3"/>
  <c r="P37" i="1"/>
  <c r="CP37" i="1" s="1"/>
  <c r="O37" i="1" s="1"/>
  <c r="GM37" i="1" s="1"/>
  <c r="GN37" i="1" s="1"/>
  <c r="CP36" i="1"/>
  <c r="O36" i="1" s="1"/>
  <c r="AB35" i="1"/>
  <c r="CZ30" i="1"/>
  <c r="Y30" i="1" s="1"/>
  <c r="CY30" i="1"/>
  <c r="X30" i="1" s="1"/>
  <c r="CX148" i="3"/>
  <c r="CV143" i="3"/>
  <c r="CX140" i="3"/>
  <c r="AB77" i="1"/>
  <c r="BB43" i="1"/>
  <c r="AX43" i="1"/>
  <c r="AT43" i="1"/>
  <c r="AP43" i="1"/>
  <c r="CZ40" i="1"/>
  <c r="Y40" i="1" s="1"/>
  <c r="CW146" i="3"/>
  <c r="CX141" i="3"/>
  <c r="CX138" i="3"/>
  <c r="HG85" i="1"/>
  <c r="CX53" i="3"/>
  <c r="CX55" i="3"/>
  <c r="CX57" i="3"/>
  <c r="CX61" i="3"/>
  <c r="CU52" i="3"/>
  <c r="CX63" i="3"/>
  <c r="CX67" i="3"/>
  <c r="CW55" i="3"/>
  <c r="CW57" i="3"/>
  <c r="CX60" i="3"/>
  <c r="CX64" i="3"/>
  <c r="CX68" i="3"/>
  <c r="CX48" i="3"/>
  <c r="CX51" i="3"/>
  <c r="CU48" i="3"/>
  <c r="CW50" i="3"/>
  <c r="CV48" i="3"/>
  <c r="CU41" i="3"/>
  <c r="CW43" i="3"/>
  <c r="CV41" i="3"/>
  <c r="CX43" i="3"/>
  <c r="CX41" i="3"/>
  <c r="CW44" i="3"/>
  <c r="CW45" i="3"/>
  <c r="CX45" i="3"/>
  <c r="AO43" i="1"/>
  <c r="CU39" i="3"/>
  <c r="CV39" i="3"/>
  <c r="CX39" i="3"/>
  <c r="CU37" i="3"/>
  <c r="CV37" i="3"/>
  <c r="CX37" i="3"/>
  <c r="I39" i="1"/>
  <c r="Q39" i="1" s="1"/>
  <c r="W38" i="1"/>
  <c r="S38" i="1"/>
  <c r="CX147" i="3"/>
  <c r="CI43" i="1"/>
  <c r="BD43" i="1"/>
  <c r="CZ36" i="1"/>
  <c r="Y36" i="1" s="1"/>
  <c r="CP35" i="1"/>
  <c r="O35" i="1" s="1"/>
  <c r="GM35" i="1" s="1"/>
  <c r="GN35" i="1" s="1"/>
  <c r="CX145" i="3"/>
  <c r="CQ30" i="1"/>
  <c r="P30" i="1" s="1"/>
  <c r="CW147" i="3"/>
  <c r="CW145" i="3"/>
  <c r="CX136" i="3"/>
  <c r="CW134" i="3"/>
  <c r="CX134" i="3"/>
  <c r="CX129" i="3"/>
  <c r="CX126" i="3"/>
  <c r="CW123" i="3"/>
  <c r="CW115" i="3"/>
  <c r="CW110" i="3"/>
  <c r="CX102" i="3"/>
  <c r="CX93" i="3"/>
  <c r="CV87" i="3"/>
  <c r="CT34" i="1"/>
  <c r="S34" i="1" s="1"/>
  <c r="CP34" i="1" s="1"/>
  <c r="O34" i="1" s="1"/>
  <c r="CT33" i="1"/>
  <c r="S33" i="1" s="1"/>
  <c r="CP33" i="1" s="1"/>
  <c r="O33" i="1" s="1"/>
  <c r="GM33" i="1" s="1"/>
  <c r="GN33" i="1" s="1"/>
  <c r="CT32" i="1"/>
  <c r="S32" i="1" s="1"/>
  <c r="CT31" i="1"/>
  <c r="S31" i="1" s="1"/>
  <c r="CP31" i="1" s="1"/>
  <c r="O31" i="1" s="1"/>
  <c r="GM31" i="1" s="1"/>
  <c r="GN31" i="1" s="1"/>
  <c r="CX133" i="3"/>
  <c r="CX127" i="3"/>
  <c r="CW124" i="3"/>
  <c r="CV113" i="3"/>
  <c r="CW108" i="3"/>
  <c r="CW100" i="3"/>
  <c r="CV94" i="3"/>
  <c r="CX91" i="3"/>
  <c r="CX88" i="3"/>
  <c r="CX143" i="3"/>
  <c r="CV132" i="3"/>
  <c r="CX131" i="3"/>
  <c r="CW130" i="3"/>
  <c r="CX122" i="3"/>
  <c r="CX119" i="3"/>
  <c r="CW116" i="3"/>
  <c r="CX111" i="3"/>
  <c r="CV106" i="3"/>
  <c r="CV98" i="3"/>
  <c r="CX95" i="3"/>
  <c r="CX89" i="3"/>
  <c r="CX27" i="3"/>
  <c r="CW23" i="3"/>
  <c r="CW25" i="3"/>
  <c r="CX21" i="3"/>
  <c r="CX23" i="3"/>
  <c r="CX25" i="3"/>
  <c r="CU20" i="3"/>
  <c r="CU16" i="3"/>
  <c r="CW18" i="3"/>
  <c r="CV16" i="3"/>
  <c r="CX18" i="3"/>
  <c r="CX16" i="3"/>
  <c r="CX19" i="3"/>
  <c r="CU9" i="3"/>
  <c r="CW11" i="3"/>
  <c r="CW13" i="3"/>
  <c r="CV9" i="3"/>
  <c r="CX11" i="3"/>
  <c r="CX13" i="3"/>
  <c r="CX9" i="3"/>
  <c r="CX14" i="3"/>
  <c r="CX1" i="3"/>
  <c r="CW4" i="3"/>
  <c r="CW6" i="3"/>
  <c r="CX4" i="3"/>
  <c r="CX6" i="3"/>
  <c r="CU1" i="3"/>
  <c r="CV1" i="3"/>
  <c r="CX120" i="3"/>
  <c r="CW117" i="3"/>
  <c r="CW109" i="3"/>
  <c r="CX104" i="3"/>
  <c r="CW101" i="3"/>
  <c r="CX96" i="3"/>
  <c r="CX86" i="3"/>
  <c r="CX113" i="3"/>
  <c r="CX106" i="3"/>
  <c r="CX98" i="3"/>
  <c r="CX84" i="3"/>
  <c r="CX79" i="3"/>
  <c r="CX69" i="3"/>
  <c r="CW56" i="3"/>
  <c r="CX124" i="3"/>
  <c r="CX117" i="3"/>
  <c r="CX115" i="3"/>
  <c r="CX110" i="3"/>
  <c r="CX108" i="3"/>
  <c r="CX100" i="3"/>
  <c r="CX83" i="3"/>
  <c r="CX82" i="3"/>
  <c r="CW77" i="3"/>
  <c r="CX70" i="3"/>
  <c r="CX62" i="3"/>
  <c r="CX59" i="3"/>
  <c r="CW54" i="3"/>
  <c r="CX50" i="3"/>
  <c r="CX46" i="3"/>
  <c r="CX80" i="3"/>
  <c r="CW75" i="3"/>
  <c r="CX65" i="3"/>
  <c r="CX73" i="3"/>
  <c r="CX71" i="3"/>
  <c r="CX66" i="3"/>
  <c r="CX58" i="3"/>
  <c r="CV52" i="3"/>
  <c r="CX49" i="3"/>
  <c r="CX47" i="3"/>
  <c r="CX52" i="3"/>
  <c r="CX22" i="3"/>
  <c r="CX10" i="3"/>
  <c r="CX8" i="3"/>
  <c r="CW3" i="3"/>
  <c r="CX77" i="3"/>
  <c r="CX75" i="3"/>
  <c r="CX56" i="3"/>
  <c r="CX54" i="3"/>
  <c r="CX38" i="3"/>
  <c r="CX36" i="3"/>
  <c r="CX33" i="3"/>
  <c r="CX28" i="3"/>
  <c r="CX26" i="3"/>
  <c r="CV20" i="3"/>
  <c r="CX17" i="3"/>
  <c r="CX7" i="3"/>
  <c r="CX44" i="3"/>
  <c r="CX42" i="3"/>
  <c r="CX40" i="3"/>
  <c r="CX31" i="3"/>
  <c r="CX24" i="3"/>
  <c r="CX15" i="3"/>
  <c r="CW12" i="3"/>
  <c r="CW5" i="3"/>
  <c r="CX2" i="3"/>
  <c r="CW33" i="3"/>
  <c r="CW31" i="3"/>
  <c r="CW24" i="3"/>
  <c r="CW22" i="3"/>
  <c r="CX12" i="3"/>
  <c r="CX5" i="3"/>
  <c r="CX3" i="3"/>
  <c r="CX20" i="3"/>
  <c r="T139" i="1" l="1"/>
  <c r="AG127" i="1"/>
  <c r="DI12" i="3"/>
  <c r="DF12" i="3"/>
  <c r="DG12" i="3"/>
  <c r="DJ12" i="3" s="1"/>
  <c r="DH12" i="3"/>
  <c r="DI42" i="3"/>
  <c r="DJ42" i="3" s="1"/>
  <c r="DF42" i="3"/>
  <c r="DH42" i="3"/>
  <c r="DG42" i="3"/>
  <c r="DI36" i="3"/>
  <c r="DF36" i="3"/>
  <c r="DJ36" i="3" s="1"/>
  <c r="DG36" i="3"/>
  <c r="DH36" i="3"/>
  <c r="DF75" i="3"/>
  <c r="DG75" i="3"/>
  <c r="DJ75" i="3" s="1"/>
  <c r="DH75" i="3"/>
  <c r="DI75" i="3"/>
  <c r="DI10" i="3"/>
  <c r="DJ10" i="3" s="1"/>
  <c r="DF10" i="3"/>
  <c r="DG10" i="3"/>
  <c r="DH10" i="3"/>
  <c r="DG49" i="3"/>
  <c r="DH49" i="3"/>
  <c r="DI49" i="3"/>
  <c r="DJ49" i="3" s="1"/>
  <c r="DF49" i="3"/>
  <c r="DF71" i="3"/>
  <c r="DJ71" i="3" s="1"/>
  <c r="DG71" i="3"/>
  <c r="DH71" i="3"/>
  <c r="DI71" i="3"/>
  <c r="DF80" i="3"/>
  <c r="DJ80" i="3" s="1"/>
  <c r="DG80" i="3"/>
  <c r="DH80" i="3"/>
  <c r="DI80" i="3"/>
  <c r="DF59" i="3"/>
  <c r="DJ59" i="3" s="1"/>
  <c r="DG59" i="3"/>
  <c r="DH59" i="3"/>
  <c r="DI59" i="3"/>
  <c r="DH82" i="3"/>
  <c r="DI82" i="3"/>
  <c r="DF82" i="3"/>
  <c r="DJ82" i="3" s="1"/>
  <c r="DG82" i="3"/>
  <c r="DF110" i="3"/>
  <c r="DG110" i="3"/>
  <c r="DJ110" i="3" s="1"/>
  <c r="DH110" i="3"/>
  <c r="DI110" i="3"/>
  <c r="DI98" i="3"/>
  <c r="DJ98" i="3" s="1"/>
  <c r="DF98" i="3"/>
  <c r="DG98" i="3"/>
  <c r="DH98" i="3"/>
  <c r="DI96" i="3"/>
  <c r="DF96" i="3"/>
  <c r="DG96" i="3"/>
  <c r="DJ96" i="3" s="1"/>
  <c r="DH96" i="3"/>
  <c r="DG6" i="3"/>
  <c r="DJ6" i="3" s="1"/>
  <c r="DH6" i="3"/>
  <c r="DI6" i="3"/>
  <c r="DF6" i="3"/>
  <c r="DH1" i="3"/>
  <c r="DI1" i="3"/>
  <c r="DJ1" i="3" s="1"/>
  <c r="DF1" i="3"/>
  <c r="DG1" i="3"/>
  <c r="DG11" i="3"/>
  <c r="DJ11" i="3" s="1"/>
  <c r="DH11" i="3"/>
  <c r="DI11" i="3"/>
  <c r="DF11" i="3"/>
  <c r="DF25" i="3"/>
  <c r="DG25" i="3"/>
  <c r="DJ25" i="3" s="1"/>
  <c r="DH25" i="3"/>
  <c r="DI25" i="3"/>
  <c r="DG119" i="3"/>
  <c r="DH119" i="3"/>
  <c r="DI119" i="3"/>
  <c r="DF119" i="3"/>
  <c r="DJ119" i="3" s="1"/>
  <c r="CZ32" i="1"/>
  <c r="Y32" i="1" s="1"/>
  <c r="CY32" i="1"/>
  <c r="X32" i="1" s="1"/>
  <c r="DG93" i="3"/>
  <c r="DH93" i="3"/>
  <c r="DI93" i="3"/>
  <c r="DF93" i="3"/>
  <c r="DJ93" i="3" s="1"/>
  <c r="CP30" i="1"/>
  <c r="O30" i="1" s="1"/>
  <c r="DH147" i="3"/>
  <c r="DI147" i="3"/>
  <c r="DF147" i="3"/>
  <c r="DG147" i="3"/>
  <c r="DJ147" i="3" s="1"/>
  <c r="DF37" i="3"/>
  <c r="DG37" i="3"/>
  <c r="DH37" i="3"/>
  <c r="DI37" i="3"/>
  <c r="DJ37" i="3" s="1"/>
  <c r="DI68" i="3"/>
  <c r="DF68" i="3"/>
  <c r="DJ68" i="3" s="1"/>
  <c r="DG68" i="3"/>
  <c r="DH68" i="3"/>
  <c r="DH61" i="3"/>
  <c r="DI61" i="3"/>
  <c r="DF61" i="3"/>
  <c r="DJ61" i="3" s="1"/>
  <c r="DG61" i="3"/>
  <c r="BB28" i="1"/>
  <c r="F56" i="1"/>
  <c r="BB253" i="1"/>
  <c r="DG148" i="3"/>
  <c r="DH148" i="3"/>
  <c r="DI148" i="3"/>
  <c r="DF148" i="3"/>
  <c r="DJ148" i="3" s="1"/>
  <c r="GM36" i="1"/>
  <c r="GN36" i="1" s="1"/>
  <c r="DF30" i="3"/>
  <c r="DG30" i="3"/>
  <c r="DJ30" i="3" s="1"/>
  <c r="DH30" i="3"/>
  <c r="DI30" i="3"/>
  <c r="AE75" i="1"/>
  <c r="R95" i="1"/>
  <c r="BD75" i="1"/>
  <c r="F120" i="1"/>
  <c r="DG90" i="3"/>
  <c r="DJ90" i="3" s="1"/>
  <c r="DH90" i="3"/>
  <c r="DI90" i="3"/>
  <c r="DF90" i="3"/>
  <c r="DF103" i="3"/>
  <c r="DJ103" i="3" s="1"/>
  <c r="DG103" i="3"/>
  <c r="DH103" i="3"/>
  <c r="DI103" i="3"/>
  <c r="DH99" i="3"/>
  <c r="DI99" i="3"/>
  <c r="DJ99" i="3" s="1"/>
  <c r="DF99" i="3"/>
  <c r="DG99" i="3"/>
  <c r="DG85" i="3"/>
  <c r="DH85" i="3"/>
  <c r="DI85" i="3"/>
  <c r="DF85" i="3"/>
  <c r="DJ85" i="3" s="1"/>
  <c r="DH76" i="3"/>
  <c r="DI76" i="3"/>
  <c r="DF76" i="3"/>
  <c r="DG76" i="3"/>
  <c r="DJ76" i="3" s="1"/>
  <c r="AP75" i="1"/>
  <c r="F104" i="1"/>
  <c r="R139" i="1"/>
  <c r="AE127" i="1"/>
  <c r="F152" i="1"/>
  <c r="BB127" i="1"/>
  <c r="GM81" i="1"/>
  <c r="GN81" i="1" s="1"/>
  <c r="AQ75" i="1"/>
  <c r="F105" i="1"/>
  <c r="BC127" i="1"/>
  <c r="F155" i="1"/>
  <c r="AJ127" i="1"/>
  <c r="W139" i="1"/>
  <c r="CY173" i="1"/>
  <c r="X173" i="1" s="1"/>
  <c r="CZ173" i="1"/>
  <c r="Y173" i="1" s="1"/>
  <c r="HG176" i="1"/>
  <c r="P176" i="1"/>
  <c r="GX176" i="1"/>
  <c r="DH116" i="3"/>
  <c r="DI116" i="3"/>
  <c r="DF116" i="3"/>
  <c r="DG116" i="3"/>
  <c r="DJ116" i="3" s="1"/>
  <c r="DF139" i="3"/>
  <c r="DG139" i="3"/>
  <c r="DH139" i="3"/>
  <c r="DI139" i="3"/>
  <c r="DJ139" i="3" s="1"/>
  <c r="BD171" i="1"/>
  <c r="F211" i="1"/>
  <c r="AZ139" i="1"/>
  <c r="CI127" i="1"/>
  <c r="HG174" i="1"/>
  <c r="U174" i="1"/>
  <c r="DH107" i="3"/>
  <c r="DI107" i="3"/>
  <c r="DJ107" i="3" s="1"/>
  <c r="DF107" i="3"/>
  <c r="DG107" i="3"/>
  <c r="V174" i="1"/>
  <c r="AO171" i="1"/>
  <c r="F190" i="1"/>
  <c r="DF149" i="3"/>
  <c r="DJ149" i="3" s="1"/>
  <c r="DG149" i="3"/>
  <c r="DH149" i="3"/>
  <c r="DI149" i="3"/>
  <c r="BD218" i="1"/>
  <c r="F248" i="1"/>
  <c r="HG178" i="1"/>
  <c r="T178" i="1"/>
  <c r="GX178" i="1"/>
  <c r="DH125" i="3"/>
  <c r="DI125" i="3"/>
  <c r="DF125" i="3"/>
  <c r="DG125" i="3"/>
  <c r="DJ125" i="3" s="1"/>
  <c r="W178" i="1"/>
  <c r="CG171" i="1"/>
  <c r="AX186" i="1"/>
  <c r="AE218" i="1"/>
  <c r="R223" i="1"/>
  <c r="GX174" i="1"/>
  <c r="AG218" i="1"/>
  <c r="T223" i="1"/>
  <c r="CZ177" i="1"/>
  <c r="Y177" i="1" s="1"/>
  <c r="GM177" i="1" s="1"/>
  <c r="GN177" i="1" s="1"/>
  <c r="CZ220" i="1"/>
  <c r="Y220" i="1" s="1"/>
  <c r="AH218" i="1"/>
  <c r="U223" i="1"/>
  <c r="U178" i="1"/>
  <c r="DI15" i="3"/>
  <c r="DF15" i="3"/>
  <c r="DJ15" i="3" s="1"/>
  <c r="DG15" i="3"/>
  <c r="DH15" i="3"/>
  <c r="DG20" i="3"/>
  <c r="DH20" i="3"/>
  <c r="DI20" i="3"/>
  <c r="DJ20" i="3" s="1"/>
  <c r="DF20" i="3"/>
  <c r="DG2" i="3"/>
  <c r="DH2" i="3"/>
  <c r="DI2" i="3"/>
  <c r="DJ2" i="3" s="1"/>
  <c r="DF2" i="3"/>
  <c r="DG44" i="3"/>
  <c r="DJ44" i="3" s="1"/>
  <c r="DH44" i="3"/>
  <c r="DI44" i="3"/>
  <c r="DF44" i="3"/>
  <c r="DI38" i="3"/>
  <c r="DF38" i="3"/>
  <c r="DJ38" i="3" s="1"/>
  <c r="DG38" i="3"/>
  <c r="DH38" i="3"/>
  <c r="DH22" i="3"/>
  <c r="DI22" i="3"/>
  <c r="DF22" i="3"/>
  <c r="DG22" i="3"/>
  <c r="DJ22" i="3" s="1"/>
  <c r="DF73" i="3"/>
  <c r="DG73" i="3"/>
  <c r="DH73" i="3"/>
  <c r="DI73" i="3"/>
  <c r="DJ73" i="3" s="1"/>
  <c r="DH46" i="3"/>
  <c r="DI46" i="3"/>
  <c r="DF46" i="3"/>
  <c r="DJ46" i="3" s="1"/>
  <c r="DG46" i="3"/>
  <c r="DG62" i="3"/>
  <c r="DH62" i="3"/>
  <c r="DI62" i="3"/>
  <c r="DF62" i="3"/>
  <c r="DJ62" i="3" s="1"/>
  <c r="DH83" i="3"/>
  <c r="DI83" i="3"/>
  <c r="DG83" i="3"/>
  <c r="DF83" i="3"/>
  <c r="DJ83" i="3" s="1"/>
  <c r="DF115" i="3"/>
  <c r="DG115" i="3"/>
  <c r="DJ115" i="3" s="1"/>
  <c r="DH115" i="3"/>
  <c r="DI115" i="3"/>
  <c r="DH69" i="3"/>
  <c r="DI69" i="3"/>
  <c r="DF69" i="3"/>
  <c r="DJ69" i="3" s="1"/>
  <c r="DG69" i="3"/>
  <c r="DI106" i="3"/>
  <c r="DJ106" i="3" s="1"/>
  <c r="DF106" i="3"/>
  <c r="DG106" i="3"/>
  <c r="DH106" i="3"/>
  <c r="DF120" i="3"/>
  <c r="DJ120" i="3" s="1"/>
  <c r="DG120" i="3"/>
  <c r="DH120" i="3"/>
  <c r="DI120" i="3"/>
  <c r="DG4" i="3"/>
  <c r="DJ4" i="3" s="1"/>
  <c r="DH4" i="3"/>
  <c r="DI4" i="3"/>
  <c r="DF4" i="3"/>
  <c r="DF14" i="3"/>
  <c r="DJ14" i="3" s="1"/>
  <c r="DG14" i="3"/>
  <c r="DH14" i="3"/>
  <c r="DI14" i="3"/>
  <c r="DF19" i="3"/>
  <c r="DJ19" i="3" s="1"/>
  <c r="DG19" i="3"/>
  <c r="DH19" i="3"/>
  <c r="DI19" i="3"/>
  <c r="DF23" i="3"/>
  <c r="DG23" i="3"/>
  <c r="DJ23" i="3" s="1"/>
  <c r="DH23" i="3"/>
  <c r="DI23" i="3"/>
  <c r="DH27" i="3"/>
  <c r="DI27" i="3"/>
  <c r="DF27" i="3"/>
  <c r="DJ27" i="3" s="1"/>
  <c r="DG27" i="3"/>
  <c r="DF122" i="3"/>
  <c r="DG122" i="3"/>
  <c r="DH122" i="3"/>
  <c r="DI122" i="3"/>
  <c r="DJ122" i="3" s="1"/>
  <c r="DG143" i="3"/>
  <c r="DH143" i="3"/>
  <c r="DI143" i="3"/>
  <c r="DJ143" i="3" s="1"/>
  <c r="DF143" i="3"/>
  <c r="DF127" i="3"/>
  <c r="DJ127" i="3" s="1"/>
  <c r="DG127" i="3"/>
  <c r="DH127" i="3"/>
  <c r="DI127" i="3"/>
  <c r="DG102" i="3"/>
  <c r="DH102" i="3"/>
  <c r="DI102" i="3"/>
  <c r="DF102" i="3"/>
  <c r="DJ102" i="3" s="1"/>
  <c r="DG126" i="3"/>
  <c r="DH126" i="3"/>
  <c r="DI126" i="3"/>
  <c r="DF126" i="3"/>
  <c r="DJ126" i="3" s="1"/>
  <c r="DH136" i="3"/>
  <c r="DF136" i="3"/>
  <c r="DG136" i="3"/>
  <c r="DJ136" i="3" s="1"/>
  <c r="DI136" i="3"/>
  <c r="DH145" i="3"/>
  <c r="DI145" i="3"/>
  <c r="DF145" i="3"/>
  <c r="DG145" i="3"/>
  <c r="DJ145" i="3" s="1"/>
  <c r="CY38" i="1"/>
  <c r="X38" i="1" s="1"/>
  <c r="GM38" i="1" s="1"/>
  <c r="GN38" i="1" s="1"/>
  <c r="CZ38" i="1"/>
  <c r="Y38" i="1" s="1"/>
  <c r="DI64" i="3"/>
  <c r="DF64" i="3"/>
  <c r="DJ64" i="3" s="1"/>
  <c r="DG64" i="3"/>
  <c r="DH64" i="3"/>
  <c r="DF67" i="3"/>
  <c r="DJ67" i="3" s="1"/>
  <c r="DG67" i="3"/>
  <c r="DH67" i="3"/>
  <c r="DI67" i="3"/>
  <c r="DH57" i="3"/>
  <c r="DI57" i="3"/>
  <c r="DF57" i="3"/>
  <c r="DG57" i="3"/>
  <c r="DJ57" i="3" s="1"/>
  <c r="DI138" i="3"/>
  <c r="DF138" i="3"/>
  <c r="DJ138" i="3" s="1"/>
  <c r="DG138" i="3"/>
  <c r="DH138" i="3"/>
  <c r="AP28" i="1"/>
  <c r="F52" i="1"/>
  <c r="AP253" i="1"/>
  <c r="AQ28" i="1"/>
  <c r="F53" i="1"/>
  <c r="AQ253" i="1"/>
  <c r="DH92" i="3"/>
  <c r="DI92" i="3"/>
  <c r="DF92" i="3"/>
  <c r="DJ92" i="3" s="1"/>
  <c r="DG92" i="3"/>
  <c r="DI81" i="3"/>
  <c r="DF81" i="3"/>
  <c r="DJ81" i="3" s="1"/>
  <c r="DG81" i="3"/>
  <c r="DH81" i="3"/>
  <c r="DH74" i="3"/>
  <c r="DI74" i="3"/>
  <c r="DF74" i="3"/>
  <c r="DG74" i="3"/>
  <c r="DJ74" i="3" s="1"/>
  <c r="U39" i="1"/>
  <c r="AH43" i="1" s="1"/>
  <c r="V75" i="1"/>
  <c r="F118" i="1"/>
  <c r="AT75" i="1"/>
  <c r="F113" i="1"/>
  <c r="CG127" i="1"/>
  <c r="AX139" i="1"/>
  <c r="GM77" i="1"/>
  <c r="CZ83" i="1"/>
  <c r="Y83" i="1" s="1"/>
  <c r="AL95" i="1" s="1"/>
  <c r="AU75" i="1"/>
  <c r="F114" i="1"/>
  <c r="AF127" i="1"/>
  <c r="S139" i="1"/>
  <c r="U139" i="1"/>
  <c r="AH127" i="1"/>
  <c r="F158" i="1"/>
  <c r="AU127" i="1"/>
  <c r="P139" i="1"/>
  <c r="CE139" i="1"/>
  <c r="AC127" i="1"/>
  <c r="CF139" i="1"/>
  <c r="CH139" i="1"/>
  <c r="F157" i="1"/>
  <c r="AT127" i="1"/>
  <c r="CJ186" i="1"/>
  <c r="DH114" i="3"/>
  <c r="DI114" i="3"/>
  <c r="DJ114" i="3" s="1"/>
  <c r="DF114" i="3"/>
  <c r="DG114" i="3"/>
  <c r="DG137" i="3"/>
  <c r="DF137" i="3"/>
  <c r="DJ137" i="3" s="1"/>
  <c r="DH137" i="3"/>
  <c r="DI137" i="3"/>
  <c r="CI171" i="1"/>
  <c r="AZ186" i="1"/>
  <c r="CP173" i="1"/>
  <c r="O173" i="1" s="1"/>
  <c r="S174" i="1"/>
  <c r="CP174" i="1" s="1"/>
  <c r="O174" i="1" s="1"/>
  <c r="GM174" i="1" s="1"/>
  <c r="GN174" i="1" s="1"/>
  <c r="DF146" i="3"/>
  <c r="DG146" i="3"/>
  <c r="DJ146" i="3" s="1"/>
  <c r="DH146" i="3"/>
  <c r="DI146" i="3"/>
  <c r="V139" i="1"/>
  <c r="AI127" i="1"/>
  <c r="T174" i="1"/>
  <c r="AG186" i="1" s="1"/>
  <c r="DH123" i="3"/>
  <c r="DI123" i="3"/>
  <c r="DF123" i="3"/>
  <c r="DG123" i="3"/>
  <c r="DJ123" i="3" s="1"/>
  <c r="AP171" i="1"/>
  <c r="F195" i="1"/>
  <c r="Q178" i="1"/>
  <c r="AD186" i="1" s="1"/>
  <c r="AU171" i="1"/>
  <c r="F205" i="1"/>
  <c r="CY220" i="1"/>
  <c r="X220" i="1" s="1"/>
  <c r="AK223" i="1" s="1"/>
  <c r="CZ221" i="1"/>
  <c r="Y221" i="1" s="1"/>
  <c r="GM221" i="1" s="1"/>
  <c r="GN221" i="1" s="1"/>
  <c r="T176" i="1"/>
  <c r="GM181" i="1"/>
  <c r="GN181" i="1" s="1"/>
  <c r="CH223" i="1"/>
  <c r="AC218" i="1"/>
  <c r="P223" i="1"/>
  <c r="CE223" i="1"/>
  <c r="CF223" i="1"/>
  <c r="AQ171" i="1"/>
  <c r="F196" i="1"/>
  <c r="AT218" i="1"/>
  <c r="F241" i="1"/>
  <c r="DH24" i="3"/>
  <c r="DI24" i="3"/>
  <c r="DF24" i="3"/>
  <c r="DG24" i="3"/>
  <c r="DJ24" i="3" s="1"/>
  <c r="DI26" i="3"/>
  <c r="DF26" i="3"/>
  <c r="DJ26" i="3" s="1"/>
  <c r="DG26" i="3"/>
  <c r="DH26" i="3"/>
  <c r="DF77" i="3"/>
  <c r="DG77" i="3"/>
  <c r="DJ77" i="3" s="1"/>
  <c r="DH77" i="3"/>
  <c r="DI77" i="3"/>
  <c r="DI3" i="3"/>
  <c r="DF3" i="3"/>
  <c r="DG3" i="3"/>
  <c r="DJ3" i="3" s="1"/>
  <c r="DH3" i="3"/>
  <c r="DH31" i="3"/>
  <c r="DI31" i="3"/>
  <c r="DF31" i="3"/>
  <c r="DG31" i="3"/>
  <c r="DJ31" i="3" s="1"/>
  <c r="DF7" i="3"/>
  <c r="DJ7" i="3" s="1"/>
  <c r="DG7" i="3"/>
  <c r="DH7" i="3"/>
  <c r="DI7" i="3"/>
  <c r="DI28" i="3"/>
  <c r="DJ28" i="3" s="1"/>
  <c r="DF28" i="3"/>
  <c r="DG28" i="3"/>
  <c r="DH28" i="3"/>
  <c r="DF54" i="3"/>
  <c r="DG54" i="3"/>
  <c r="DJ54" i="3" s="1"/>
  <c r="DH54" i="3"/>
  <c r="DI54" i="3"/>
  <c r="DI52" i="3"/>
  <c r="DJ52" i="3" s="1"/>
  <c r="DF52" i="3"/>
  <c r="DG52" i="3"/>
  <c r="DH52" i="3"/>
  <c r="DG58" i="3"/>
  <c r="DH58" i="3"/>
  <c r="DI58" i="3"/>
  <c r="DF58" i="3"/>
  <c r="DJ58" i="3" s="1"/>
  <c r="DH65" i="3"/>
  <c r="DI65" i="3"/>
  <c r="DF65" i="3"/>
  <c r="DJ65" i="3" s="1"/>
  <c r="DG65" i="3"/>
  <c r="DI50" i="3"/>
  <c r="DF50" i="3"/>
  <c r="DG50" i="3"/>
  <c r="DJ50" i="3" s="1"/>
  <c r="DH50" i="3"/>
  <c r="DG70" i="3"/>
  <c r="DH70" i="3"/>
  <c r="DI70" i="3"/>
  <c r="DF70" i="3"/>
  <c r="DJ70" i="3" s="1"/>
  <c r="DF100" i="3"/>
  <c r="DG100" i="3"/>
  <c r="DJ100" i="3" s="1"/>
  <c r="DH100" i="3"/>
  <c r="DI100" i="3"/>
  <c r="DF117" i="3"/>
  <c r="DG117" i="3"/>
  <c r="DJ117" i="3" s="1"/>
  <c r="DH117" i="3"/>
  <c r="DI117" i="3"/>
  <c r="DG79" i="3"/>
  <c r="DH79" i="3"/>
  <c r="DI79" i="3"/>
  <c r="DF79" i="3"/>
  <c r="DJ79" i="3" s="1"/>
  <c r="DI113" i="3"/>
  <c r="DJ113" i="3" s="1"/>
  <c r="DF113" i="3"/>
  <c r="DG113" i="3"/>
  <c r="DH113" i="3"/>
  <c r="DI104" i="3"/>
  <c r="DF104" i="3"/>
  <c r="DJ104" i="3" s="1"/>
  <c r="DG104" i="3"/>
  <c r="DH104" i="3"/>
  <c r="DF9" i="3"/>
  <c r="DG9" i="3"/>
  <c r="DH9" i="3"/>
  <c r="DI9" i="3"/>
  <c r="DJ9" i="3" s="1"/>
  <c r="DF16" i="3"/>
  <c r="DG16" i="3"/>
  <c r="DH16" i="3"/>
  <c r="DI16" i="3"/>
  <c r="DJ16" i="3" s="1"/>
  <c r="DF21" i="3"/>
  <c r="DG21" i="3"/>
  <c r="DH21" i="3"/>
  <c r="DI21" i="3"/>
  <c r="DJ21" i="3" s="1"/>
  <c r="DI89" i="3"/>
  <c r="DF89" i="3"/>
  <c r="DG89" i="3"/>
  <c r="DJ89" i="3" s="1"/>
  <c r="DH89" i="3"/>
  <c r="DI111" i="3"/>
  <c r="DF111" i="3"/>
  <c r="DJ111" i="3" s="1"/>
  <c r="DG111" i="3"/>
  <c r="DH111" i="3"/>
  <c r="DG88" i="3"/>
  <c r="DH88" i="3"/>
  <c r="DI88" i="3"/>
  <c r="DJ88" i="3" s="1"/>
  <c r="DF88" i="3"/>
  <c r="DI133" i="3"/>
  <c r="DJ133" i="3" s="1"/>
  <c r="DF133" i="3"/>
  <c r="DG133" i="3"/>
  <c r="DH133" i="3"/>
  <c r="CZ34" i="1"/>
  <c r="Y34" i="1" s="1"/>
  <c r="CY34" i="1"/>
  <c r="X34" i="1" s="1"/>
  <c r="DF129" i="3"/>
  <c r="DG129" i="3"/>
  <c r="DH129" i="3"/>
  <c r="DI129" i="3"/>
  <c r="DJ129" i="3" s="1"/>
  <c r="CP32" i="1"/>
  <c r="O32" i="1" s="1"/>
  <c r="GM32" i="1" s="1"/>
  <c r="GN32" i="1" s="1"/>
  <c r="BD28" i="1"/>
  <c r="F68" i="1"/>
  <c r="BD253" i="1"/>
  <c r="AO28" i="1"/>
  <c r="F47" i="1"/>
  <c r="AO253" i="1"/>
  <c r="DF41" i="3"/>
  <c r="DG41" i="3"/>
  <c r="DI41" i="3"/>
  <c r="DJ41" i="3" s="1"/>
  <c r="DH41" i="3"/>
  <c r="DH51" i="3"/>
  <c r="DI51" i="3"/>
  <c r="DF51" i="3"/>
  <c r="DJ51" i="3" s="1"/>
  <c r="DG51" i="3"/>
  <c r="DI60" i="3"/>
  <c r="DF60" i="3"/>
  <c r="DJ60" i="3" s="1"/>
  <c r="DG60" i="3"/>
  <c r="DH60" i="3"/>
  <c r="DF63" i="3"/>
  <c r="DJ63" i="3" s="1"/>
  <c r="DG63" i="3"/>
  <c r="DH63" i="3"/>
  <c r="DI63" i="3"/>
  <c r="DH55" i="3"/>
  <c r="DI55" i="3"/>
  <c r="DF55" i="3"/>
  <c r="DG55" i="3"/>
  <c r="DJ55" i="3" s="1"/>
  <c r="DG141" i="3"/>
  <c r="DJ141" i="3" s="1"/>
  <c r="DH141" i="3"/>
  <c r="DI141" i="3"/>
  <c r="DF141" i="3"/>
  <c r="S39" i="1"/>
  <c r="AT28" i="1"/>
  <c r="F61" i="1"/>
  <c r="AT253" i="1"/>
  <c r="DI140" i="3"/>
  <c r="DJ140" i="3" s="1"/>
  <c r="DF140" i="3"/>
  <c r="DG140" i="3"/>
  <c r="DH140" i="3"/>
  <c r="DF35" i="3"/>
  <c r="DJ35" i="3" s="1"/>
  <c r="DG35" i="3"/>
  <c r="DH35" i="3"/>
  <c r="DI35" i="3"/>
  <c r="DG34" i="3"/>
  <c r="DH34" i="3"/>
  <c r="DI34" i="3"/>
  <c r="DF34" i="3"/>
  <c r="DJ34" i="3" s="1"/>
  <c r="DH29" i="3"/>
  <c r="DI29" i="3"/>
  <c r="DJ29" i="3" s="1"/>
  <c r="DF29" i="3"/>
  <c r="DG29" i="3"/>
  <c r="AU28" i="1"/>
  <c r="F62" i="1"/>
  <c r="AU253" i="1"/>
  <c r="T39" i="1"/>
  <c r="AG43" i="1" s="1"/>
  <c r="DH97" i="3"/>
  <c r="DI97" i="3"/>
  <c r="DF97" i="3"/>
  <c r="DJ97" i="3" s="1"/>
  <c r="DG97" i="3"/>
  <c r="DH105" i="3"/>
  <c r="DI105" i="3"/>
  <c r="DF105" i="3"/>
  <c r="DJ105" i="3" s="1"/>
  <c r="DG105" i="3"/>
  <c r="V39" i="1"/>
  <c r="AI43" i="1" s="1"/>
  <c r="AO75" i="1"/>
  <c r="F99" i="1"/>
  <c r="DG72" i="3"/>
  <c r="DH72" i="3"/>
  <c r="DI72" i="3"/>
  <c r="DJ72" i="3" s="1"/>
  <c r="DF72" i="3"/>
  <c r="GM84" i="1"/>
  <c r="GN84" i="1" s="1"/>
  <c r="W75" i="1"/>
  <c r="F119" i="1"/>
  <c r="BB75" i="1"/>
  <c r="F108" i="1"/>
  <c r="AC95" i="1"/>
  <c r="CY83" i="1"/>
  <c r="X83" i="1" s="1"/>
  <c r="GM83" i="1" s="1"/>
  <c r="GN83" i="1" s="1"/>
  <c r="BC75" i="1"/>
  <c r="F111" i="1"/>
  <c r="CZ129" i="1"/>
  <c r="Y129" i="1" s="1"/>
  <c r="AL139" i="1" s="1"/>
  <c r="CY175" i="1"/>
  <c r="X175" i="1" s="1"/>
  <c r="CZ175" i="1"/>
  <c r="Y175" i="1" s="1"/>
  <c r="BC171" i="1"/>
  <c r="F202" i="1"/>
  <c r="AB139" i="1"/>
  <c r="GM129" i="1"/>
  <c r="DI135" i="3"/>
  <c r="DF135" i="3"/>
  <c r="DG135" i="3"/>
  <c r="DJ135" i="3" s="1"/>
  <c r="DH135" i="3"/>
  <c r="F149" i="1"/>
  <c r="AQ127" i="1"/>
  <c r="DH112" i="3"/>
  <c r="DI112" i="3"/>
  <c r="DF112" i="3"/>
  <c r="DJ112" i="3" s="1"/>
  <c r="DG112" i="3"/>
  <c r="R174" i="1"/>
  <c r="AE186" i="1" s="1"/>
  <c r="R176" i="1"/>
  <c r="DF144" i="3"/>
  <c r="DG144" i="3"/>
  <c r="DH144" i="3"/>
  <c r="DI144" i="3"/>
  <c r="DJ144" i="3" s="1"/>
  <c r="S176" i="1"/>
  <c r="DG128" i="3"/>
  <c r="DH128" i="3"/>
  <c r="DI128" i="3"/>
  <c r="DJ128" i="3" s="1"/>
  <c r="DF128" i="3"/>
  <c r="AT171" i="1"/>
  <c r="F204" i="1"/>
  <c r="F227" i="1"/>
  <c r="AO218" i="1"/>
  <c r="F230" i="1"/>
  <c r="AX218" i="1"/>
  <c r="AF218" i="1"/>
  <c r="S223" i="1"/>
  <c r="GM220" i="1"/>
  <c r="AB223" i="1"/>
  <c r="U176" i="1"/>
  <c r="DI5" i="3"/>
  <c r="DF5" i="3"/>
  <c r="DG5" i="3"/>
  <c r="DJ5" i="3" s="1"/>
  <c r="DH5" i="3"/>
  <c r="DI40" i="3"/>
  <c r="DF40" i="3"/>
  <c r="DJ40" i="3" s="1"/>
  <c r="DH40" i="3"/>
  <c r="DG40" i="3"/>
  <c r="DI17" i="3"/>
  <c r="DJ17" i="3" s="1"/>
  <c r="DF17" i="3"/>
  <c r="DG17" i="3"/>
  <c r="DH17" i="3"/>
  <c r="DH33" i="3"/>
  <c r="DI33" i="3"/>
  <c r="DF33" i="3"/>
  <c r="DG33" i="3"/>
  <c r="DJ33" i="3" s="1"/>
  <c r="DF56" i="3"/>
  <c r="DG56" i="3"/>
  <c r="DJ56" i="3" s="1"/>
  <c r="DH56" i="3"/>
  <c r="DI56" i="3"/>
  <c r="DI8" i="3"/>
  <c r="DF8" i="3"/>
  <c r="DJ8" i="3" s="1"/>
  <c r="DG8" i="3"/>
  <c r="DH8" i="3"/>
  <c r="DG47" i="3"/>
  <c r="DH47" i="3"/>
  <c r="DI47" i="3"/>
  <c r="DF47" i="3"/>
  <c r="DJ47" i="3" s="1"/>
  <c r="DG66" i="3"/>
  <c r="DH66" i="3"/>
  <c r="DI66" i="3"/>
  <c r="DF66" i="3"/>
  <c r="DJ66" i="3" s="1"/>
  <c r="DF108" i="3"/>
  <c r="DG108" i="3"/>
  <c r="DJ108" i="3" s="1"/>
  <c r="DH108" i="3"/>
  <c r="DI108" i="3"/>
  <c r="DF124" i="3"/>
  <c r="DG124" i="3"/>
  <c r="DJ124" i="3" s="1"/>
  <c r="DH124" i="3"/>
  <c r="DI124" i="3"/>
  <c r="DG84" i="3"/>
  <c r="DH84" i="3"/>
  <c r="DF84" i="3"/>
  <c r="DJ84" i="3" s="1"/>
  <c r="DI84" i="3"/>
  <c r="DG86" i="3"/>
  <c r="DH86" i="3"/>
  <c r="DI86" i="3"/>
  <c r="DF86" i="3"/>
  <c r="DJ86" i="3" s="1"/>
  <c r="DG13" i="3"/>
  <c r="DJ13" i="3" s="1"/>
  <c r="DH13" i="3"/>
  <c r="DI13" i="3"/>
  <c r="DF13" i="3"/>
  <c r="DG18" i="3"/>
  <c r="DJ18" i="3" s="1"/>
  <c r="DH18" i="3"/>
  <c r="DI18" i="3"/>
  <c r="DF18" i="3"/>
  <c r="DG95" i="3"/>
  <c r="DH95" i="3"/>
  <c r="DI95" i="3"/>
  <c r="DJ95" i="3" s="1"/>
  <c r="DF95" i="3"/>
  <c r="DH131" i="3"/>
  <c r="DI131" i="3"/>
  <c r="DF131" i="3"/>
  <c r="DJ131" i="3" s="1"/>
  <c r="DG131" i="3"/>
  <c r="DI91" i="3"/>
  <c r="DF91" i="3"/>
  <c r="DG91" i="3"/>
  <c r="DJ91" i="3" s="1"/>
  <c r="DH91" i="3"/>
  <c r="AF43" i="1"/>
  <c r="DG134" i="3"/>
  <c r="DJ134" i="3" s="1"/>
  <c r="DH134" i="3"/>
  <c r="DF134" i="3"/>
  <c r="DI134" i="3"/>
  <c r="CI28" i="1"/>
  <c r="AZ43" i="1"/>
  <c r="R39" i="1"/>
  <c r="AE43" i="1" s="1"/>
  <c r="GX39" i="1"/>
  <c r="CJ43" i="1" s="1"/>
  <c r="P39" i="1"/>
  <c r="CP39" i="1" s="1"/>
  <c r="O39" i="1" s="1"/>
  <c r="HG39" i="1"/>
  <c r="DF39" i="3"/>
  <c r="DG39" i="3"/>
  <c r="DI39" i="3"/>
  <c r="DJ39" i="3" s="1"/>
  <c r="DH39" i="3"/>
  <c r="DI45" i="3"/>
  <c r="DF45" i="3"/>
  <c r="DG45" i="3"/>
  <c r="DJ45" i="3" s="1"/>
  <c r="DH45" i="3"/>
  <c r="DG43" i="3"/>
  <c r="DJ43" i="3" s="1"/>
  <c r="DF43" i="3"/>
  <c r="DH43" i="3"/>
  <c r="DI43" i="3"/>
  <c r="DH48" i="3"/>
  <c r="DI48" i="3"/>
  <c r="DJ48" i="3" s="1"/>
  <c r="DF48" i="3"/>
  <c r="DG48" i="3"/>
  <c r="DH53" i="3"/>
  <c r="DI53" i="3"/>
  <c r="DJ53" i="3" s="1"/>
  <c r="DF53" i="3"/>
  <c r="DG53" i="3"/>
  <c r="W39" i="1"/>
  <c r="AJ43" i="1" s="1"/>
  <c r="AX28" i="1"/>
  <c r="F50" i="1"/>
  <c r="DF32" i="3"/>
  <c r="DG32" i="3"/>
  <c r="DJ32" i="3" s="1"/>
  <c r="DH32" i="3"/>
  <c r="DI32" i="3"/>
  <c r="AD43" i="1"/>
  <c r="BC28" i="1"/>
  <c r="F59" i="1"/>
  <c r="BC253" i="1"/>
  <c r="CY86" i="1"/>
  <c r="X86" i="1" s="1"/>
  <c r="CZ86" i="1"/>
  <c r="Y86" i="1" s="1"/>
  <c r="AF95" i="1"/>
  <c r="AZ75" i="1"/>
  <c r="F106" i="1"/>
  <c r="DH87" i="3"/>
  <c r="DI87" i="3"/>
  <c r="DJ87" i="3" s="1"/>
  <c r="DF87" i="3"/>
  <c r="DG87" i="3"/>
  <c r="DH94" i="3"/>
  <c r="DI94" i="3"/>
  <c r="DJ94" i="3" s="1"/>
  <c r="DF94" i="3"/>
  <c r="DG94" i="3"/>
  <c r="DH101" i="3"/>
  <c r="DI101" i="3"/>
  <c r="DF101" i="3"/>
  <c r="DG101" i="3"/>
  <c r="DJ101" i="3" s="1"/>
  <c r="CP86" i="1"/>
  <c r="O86" i="1" s="1"/>
  <c r="BA75" i="1"/>
  <c r="F115" i="1"/>
  <c r="DH78" i="3"/>
  <c r="DI78" i="3"/>
  <c r="DF78" i="3"/>
  <c r="DG78" i="3"/>
  <c r="DJ78" i="3" s="1"/>
  <c r="AO127" i="1"/>
  <c r="F143" i="1"/>
  <c r="AD75" i="1"/>
  <c r="Q95" i="1"/>
  <c r="CG75" i="1"/>
  <c r="AX95" i="1"/>
  <c r="F148" i="1"/>
  <c r="AP127" i="1"/>
  <c r="GM79" i="1"/>
  <c r="GN79" i="1" s="1"/>
  <c r="X139" i="1"/>
  <c r="AK127" i="1"/>
  <c r="T75" i="1"/>
  <c r="F116" i="1"/>
  <c r="CJ127" i="1"/>
  <c r="BA139" i="1"/>
  <c r="DH118" i="3"/>
  <c r="DI118" i="3"/>
  <c r="DF118" i="3"/>
  <c r="DG118" i="3"/>
  <c r="DJ118" i="3" s="1"/>
  <c r="DI132" i="3"/>
  <c r="DJ132" i="3" s="1"/>
  <c r="DF132" i="3"/>
  <c r="DG132" i="3"/>
  <c r="DH132" i="3"/>
  <c r="DF142" i="3"/>
  <c r="DJ142" i="3" s="1"/>
  <c r="DG142" i="3"/>
  <c r="DH142" i="3"/>
  <c r="DI142" i="3"/>
  <c r="Q139" i="1"/>
  <c r="AD127" i="1"/>
  <c r="DH109" i="3"/>
  <c r="DI109" i="3"/>
  <c r="DF109" i="3"/>
  <c r="DG109" i="3"/>
  <c r="DJ109" i="3" s="1"/>
  <c r="V176" i="1"/>
  <c r="AI186" i="1" s="1"/>
  <c r="F234" i="1"/>
  <c r="AZ218" i="1"/>
  <c r="W176" i="1"/>
  <c r="AJ186" i="1" s="1"/>
  <c r="DG121" i="3"/>
  <c r="DH121" i="3"/>
  <c r="DI121" i="3"/>
  <c r="DJ121" i="3" s="1"/>
  <c r="DF121" i="3"/>
  <c r="DI130" i="3"/>
  <c r="DF130" i="3"/>
  <c r="DG130" i="3"/>
  <c r="DJ130" i="3" s="1"/>
  <c r="DH130" i="3"/>
  <c r="BB171" i="1"/>
  <c r="F199" i="1"/>
  <c r="AI218" i="1"/>
  <c r="V223" i="1"/>
  <c r="CP175" i="1"/>
  <c r="O175" i="1" s="1"/>
  <c r="GM175" i="1" s="1"/>
  <c r="GN175" i="1" s="1"/>
  <c r="AJ218" i="1"/>
  <c r="W223" i="1"/>
  <c r="CJ218" i="1"/>
  <c r="BA223" i="1"/>
  <c r="P178" i="1"/>
  <c r="CP178" i="1" s="1"/>
  <c r="O178" i="1" s="1"/>
  <c r="GM178" i="1" s="1"/>
  <c r="GN178" i="1" s="1"/>
  <c r="AD218" i="1"/>
  <c r="Q223" i="1"/>
  <c r="AI171" i="1" l="1"/>
  <c r="V186" i="1"/>
  <c r="AJ28" i="1"/>
  <c r="W43" i="1"/>
  <c r="AJ171" i="1"/>
  <c r="W186" i="1"/>
  <c r="AE171" i="1"/>
  <c r="R186" i="1"/>
  <c r="AL75" i="1"/>
  <c r="Y95" i="1"/>
  <c r="AG171" i="1"/>
  <c r="T186" i="1"/>
  <c r="AD171" i="1"/>
  <c r="Q186" i="1"/>
  <c r="AF75" i="1"/>
  <c r="S95" i="1"/>
  <c r="GN220" i="1"/>
  <c r="CB223" i="1" s="1"/>
  <c r="CA223" i="1"/>
  <c r="Y139" i="1"/>
  <c r="AL127" i="1"/>
  <c r="AC75" i="1"/>
  <c r="P95" i="1"/>
  <c r="CE95" i="1"/>
  <c r="CF95" i="1"/>
  <c r="CH95" i="1"/>
  <c r="AI28" i="1"/>
  <c r="V43" i="1"/>
  <c r="AZ171" i="1"/>
  <c r="F197" i="1"/>
  <c r="AV139" i="1"/>
  <c r="CE127" i="1"/>
  <c r="U127" i="1"/>
  <c r="F161" i="1"/>
  <c r="AX127" i="1"/>
  <c r="F146" i="1"/>
  <c r="AQ22" i="1"/>
  <c r="F263" i="1"/>
  <c r="AQ283" i="1"/>
  <c r="AP22" i="1"/>
  <c r="F262" i="1"/>
  <c r="G16" i="2" s="1"/>
  <c r="AP283" i="1"/>
  <c r="AX171" i="1"/>
  <c r="F193" i="1"/>
  <c r="AH186" i="1"/>
  <c r="AK186" i="1"/>
  <c r="R75" i="1"/>
  <c r="F109" i="1"/>
  <c r="F243" i="1"/>
  <c r="BA218" i="1"/>
  <c r="F235" i="1"/>
  <c r="Q218" i="1"/>
  <c r="F246" i="1"/>
  <c r="V218" i="1"/>
  <c r="X127" i="1"/>
  <c r="F165" i="1"/>
  <c r="AX75" i="1"/>
  <c r="F102" i="1"/>
  <c r="GM86" i="1"/>
  <c r="GN86" i="1" s="1"/>
  <c r="CJ28" i="1"/>
  <c r="BA43" i="1"/>
  <c r="AF28" i="1"/>
  <c r="S43" i="1"/>
  <c r="S218" i="1"/>
  <c r="F238" i="1"/>
  <c r="AK95" i="1"/>
  <c r="CF218" i="1"/>
  <c r="AW223" i="1"/>
  <c r="AY223" i="1"/>
  <c r="CH218" i="1"/>
  <c r="AK218" i="1"/>
  <c r="X223" i="1"/>
  <c r="V127" i="1"/>
  <c r="F162" i="1"/>
  <c r="CH127" i="1"/>
  <c r="AY139" i="1"/>
  <c r="P127" i="1"/>
  <c r="F142" i="1"/>
  <c r="F154" i="1"/>
  <c r="S127" i="1"/>
  <c r="AL223" i="1"/>
  <c r="W127" i="1"/>
  <c r="F163" i="1"/>
  <c r="AD28" i="1"/>
  <c r="Q43" i="1"/>
  <c r="AE28" i="1"/>
  <c r="R43" i="1"/>
  <c r="GN129" i="1"/>
  <c r="CB139" i="1" s="1"/>
  <c r="CA139" i="1"/>
  <c r="AG28" i="1"/>
  <c r="T43" i="1"/>
  <c r="CY39" i="1"/>
  <c r="X39" i="1" s="1"/>
  <c r="GM39" i="1" s="1"/>
  <c r="GN39" i="1" s="1"/>
  <c r="CZ39" i="1"/>
  <c r="Y39" i="1" s="1"/>
  <c r="AL43" i="1" s="1"/>
  <c r="CE218" i="1"/>
  <c r="AV223" i="1"/>
  <c r="CJ171" i="1"/>
  <c r="BA186" i="1"/>
  <c r="CF127" i="1"/>
  <c r="AW139" i="1"/>
  <c r="AC186" i="1"/>
  <c r="AB95" i="1"/>
  <c r="AH28" i="1"/>
  <c r="U43" i="1"/>
  <c r="R218" i="1"/>
  <c r="F237" i="1"/>
  <c r="AF186" i="1"/>
  <c r="AC43" i="1"/>
  <c r="GM34" i="1"/>
  <c r="GN34" i="1" s="1"/>
  <c r="W218" i="1"/>
  <c r="F247" i="1"/>
  <c r="Q127" i="1"/>
  <c r="F151" i="1"/>
  <c r="BA127" i="1"/>
  <c r="F159" i="1"/>
  <c r="Q75" i="1"/>
  <c r="F107" i="1"/>
  <c r="BC22" i="1"/>
  <c r="F269" i="1"/>
  <c r="BC283" i="1"/>
  <c r="AX253" i="1"/>
  <c r="AZ28" i="1"/>
  <c r="F54" i="1"/>
  <c r="AZ253" i="1"/>
  <c r="AB218" i="1"/>
  <c r="O223" i="1"/>
  <c r="AB127" i="1"/>
  <c r="O139" i="1"/>
  <c r="AU22" i="1"/>
  <c r="F272" i="1"/>
  <c r="AU283" i="1"/>
  <c r="AT22" i="1"/>
  <c r="F271" i="1"/>
  <c r="F16" i="2" s="1"/>
  <c r="AT283" i="1"/>
  <c r="AO22" i="1"/>
  <c r="F257" i="1"/>
  <c r="AO283" i="1"/>
  <c r="BD22" i="1"/>
  <c r="BD283" i="1"/>
  <c r="F278" i="1"/>
  <c r="F226" i="1"/>
  <c r="P218" i="1"/>
  <c r="GM173" i="1"/>
  <c r="GN77" i="1"/>
  <c r="CB95" i="1" s="1"/>
  <c r="CA95" i="1"/>
  <c r="U218" i="1"/>
  <c r="F245" i="1"/>
  <c r="T218" i="1"/>
  <c r="F244" i="1"/>
  <c r="AZ127" i="1"/>
  <c r="F150" i="1"/>
  <c r="CP176" i="1"/>
  <c r="O176" i="1" s="1"/>
  <c r="GM176" i="1" s="1"/>
  <c r="GN176" i="1" s="1"/>
  <c r="AL186" i="1"/>
  <c r="F153" i="1"/>
  <c r="R127" i="1"/>
  <c r="BB22" i="1"/>
  <c r="F266" i="1"/>
  <c r="BB283" i="1"/>
  <c r="GM30" i="1"/>
  <c r="AB43" i="1"/>
  <c r="T127" i="1"/>
  <c r="F160" i="1"/>
  <c r="GN30" i="1" l="1"/>
  <c r="CB43" i="1" s="1"/>
  <c r="CA43" i="1"/>
  <c r="AB186" i="1"/>
  <c r="F141" i="1"/>
  <c r="O127" i="1"/>
  <c r="AZ22" i="1"/>
  <c r="AZ283" i="1"/>
  <c r="F264" i="1"/>
  <c r="BC18" i="1"/>
  <c r="F299" i="1"/>
  <c r="AC28" i="1"/>
  <c r="P43" i="1"/>
  <c r="CE43" i="1"/>
  <c r="CF43" i="1"/>
  <c r="CH43" i="1"/>
  <c r="U28" i="1"/>
  <c r="F65" i="1"/>
  <c r="AW127" i="1"/>
  <c r="F145" i="1"/>
  <c r="AV218" i="1"/>
  <c r="F228" i="1"/>
  <c r="T28" i="1"/>
  <c r="F64" i="1"/>
  <c r="T253" i="1"/>
  <c r="R28" i="1"/>
  <c r="F57" i="1"/>
  <c r="R253" i="1"/>
  <c r="S28" i="1"/>
  <c r="F58" i="1"/>
  <c r="AQ18" i="1"/>
  <c r="F293" i="1"/>
  <c r="AV127" i="1"/>
  <c r="F144" i="1"/>
  <c r="P75" i="1"/>
  <c r="F98" i="1"/>
  <c r="CA218" i="1"/>
  <c r="AR223" i="1"/>
  <c r="R171" i="1"/>
  <c r="F200" i="1"/>
  <c r="W28" i="1"/>
  <c r="F67" i="1"/>
  <c r="W253" i="1"/>
  <c r="BB18" i="1"/>
  <c r="F296" i="1"/>
  <c r="GN173" i="1"/>
  <c r="CB186" i="1" s="1"/>
  <c r="CA186" i="1"/>
  <c r="BD18" i="1"/>
  <c r="F308" i="1"/>
  <c r="AU18" i="1"/>
  <c r="F302" i="1"/>
  <c r="AF171" i="1"/>
  <c r="S186" i="1"/>
  <c r="S253" i="1" s="1"/>
  <c r="AK75" i="1"/>
  <c r="X95" i="1"/>
  <c r="AK171" i="1"/>
  <c r="X186" i="1"/>
  <c r="AP18" i="1"/>
  <c r="F292" i="1"/>
  <c r="CH75" i="1"/>
  <c r="AY95" i="1"/>
  <c r="CB218" i="1"/>
  <c r="AS223" i="1"/>
  <c r="Q171" i="1"/>
  <c r="F198" i="1"/>
  <c r="AK43" i="1"/>
  <c r="AL171" i="1"/>
  <c r="Y186" i="1"/>
  <c r="CA75" i="1"/>
  <c r="AR95" i="1"/>
  <c r="AT18" i="1"/>
  <c r="F301" i="1"/>
  <c r="O218" i="1"/>
  <c r="F225" i="1"/>
  <c r="AB75" i="1"/>
  <c r="O95" i="1"/>
  <c r="BA171" i="1"/>
  <c r="F206" i="1"/>
  <c r="AL28" i="1"/>
  <c r="Y43" i="1"/>
  <c r="AR139" i="1"/>
  <c r="CA127" i="1"/>
  <c r="Q28" i="1"/>
  <c r="F55" i="1"/>
  <c r="Q253" i="1"/>
  <c r="AL218" i="1"/>
  <c r="Y223" i="1"/>
  <c r="AY218" i="1"/>
  <c r="F231" i="1"/>
  <c r="BA28" i="1"/>
  <c r="F63" i="1"/>
  <c r="BA253" i="1"/>
  <c r="AH171" i="1"/>
  <c r="U186" i="1"/>
  <c r="CF75" i="1"/>
  <c r="AW95" i="1"/>
  <c r="Y75" i="1"/>
  <c r="F122" i="1"/>
  <c r="W171" i="1"/>
  <c r="F210" i="1"/>
  <c r="V171" i="1"/>
  <c r="F209" i="1"/>
  <c r="AB28" i="1"/>
  <c r="O43" i="1"/>
  <c r="CB75" i="1"/>
  <c r="AS95" i="1"/>
  <c r="AO18" i="1"/>
  <c r="F287" i="1"/>
  <c r="AX22" i="1"/>
  <c r="F260" i="1"/>
  <c r="AX283" i="1"/>
  <c r="AC171" i="1"/>
  <c r="CH186" i="1"/>
  <c r="P186" i="1"/>
  <c r="CE186" i="1"/>
  <c r="CF186" i="1"/>
  <c r="CB127" i="1"/>
  <c r="AS139" i="1"/>
  <c r="AY127" i="1"/>
  <c r="F147" i="1"/>
  <c r="X218" i="1"/>
  <c r="F249" i="1"/>
  <c r="AW218" i="1"/>
  <c r="F229" i="1"/>
  <c r="V28" i="1"/>
  <c r="F66" i="1"/>
  <c r="V253" i="1"/>
  <c r="CE75" i="1"/>
  <c r="AV95" i="1"/>
  <c r="Y127" i="1"/>
  <c r="F166" i="1"/>
  <c r="S75" i="1"/>
  <c r="F110" i="1"/>
  <c r="T171" i="1"/>
  <c r="F207" i="1"/>
  <c r="S22" i="1" l="1"/>
  <c r="F268" i="1"/>
  <c r="S283" i="1"/>
  <c r="F156" i="1"/>
  <c r="AS127" i="1"/>
  <c r="P171" i="1"/>
  <c r="F189" i="1"/>
  <c r="AS75" i="1"/>
  <c r="F112" i="1"/>
  <c r="U171" i="1"/>
  <c r="F208" i="1"/>
  <c r="AS218" i="1"/>
  <c r="F240" i="1"/>
  <c r="X75" i="1"/>
  <c r="F121" i="1"/>
  <c r="CA171" i="1"/>
  <c r="AR186" i="1"/>
  <c r="W22" i="1"/>
  <c r="F277" i="1"/>
  <c r="W283" i="1"/>
  <c r="R22" i="1"/>
  <c r="R283" i="1"/>
  <c r="F267" i="1"/>
  <c r="P28" i="1"/>
  <c r="F46" i="1"/>
  <c r="P253" i="1"/>
  <c r="AV75" i="1"/>
  <c r="F100" i="1"/>
  <c r="Q22" i="1"/>
  <c r="F265" i="1"/>
  <c r="Q283" i="1"/>
  <c r="AR127" i="1"/>
  <c r="F167" i="1"/>
  <c r="AR75" i="1"/>
  <c r="F123" i="1"/>
  <c r="AK28" i="1"/>
  <c r="X43" i="1"/>
  <c r="CB171" i="1"/>
  <c r="AS186" i="1"/>
  <c r="AR218" i="1"/>
  <c r="F251" i="1"/>
  <c r="CH28" i="1"/>
  <c r="AY43" i="1"/>
  <c r="AZ18" i="1"/>
  <c r="F294" i="1"/>
  <c r="AB171" i="1"/>
  <c r="O186" i="1"/>
  <c r="CH171" i="1"/>
  <c r="AY186" i="1"/>
  <c r="CF171" i="1"/>
  <c r="AW186" i="1"/>
  <c r="O28" i="1"/>
  <c r="F45" i="1"/>
  <c r="AW75" i="1"/>
  <c r="F101" i="1"/>
  <c r="BA22" i="1"/>
  <c r="F273" i="1"/>
  <c r="H16" i="2" s="1"/>
  <c r="BA283" i="1"/>
  <c r="Y28" i="1"/>
  <c r="F70" i="1"/>
  <c r="Y253" i="1"/>
  <c r="O75" i="1"/>
  <c r="F97" i="1"/>
  <c r="AY75" i="1"/>
  <c r="F103" i="1"/>
  <c r="X171" i="1"/>
  <c r="F212" i="1"/>
  <c r="S171" i="1"/>
  <c r="F201" i="1"/>
  <c r="U253" i="1"/>
  <c r="CF28" i="1"/>
  <c r="AW43" i="1"/>
  <c r="CA28" i="1"/>
  <c r="AR43" i="1"/>
  <c r="V22" i="1"/>
  <c r="V283" i="1"/>
  <c r="F276" i="1"/>
  <c r="CE171" i="1"/>
  <c r="AV186" i="1"/>
  <c r="AX18" i="1"/>
  <c r="F290" i="1"/>
  <c r="F250" i="1"/>
  <c r="Y218" i="1"/>
  <c r="Y171" i="1"/>
  <c r="F213" i="1"/>
  <c r="T22" i="1"/>
  <c r="F274" i="1"/>
  <c r="T283" i="1"/>
  <c r="CE28" i="1"/>
  <c r="AV43" i="1"/>
  <c r="CB28" i="1"/>
  <c r="AS43" i="1"/>
  <c r="AR28" i="1" l="1"/>
  <c r="F71" i="1"/>
  <c r="AR253" i="1"/>
  <c r="AS28" i="1"/>
  <c r="F60" i="1"/>
  <c r="AS253" i="1"/>
  <c r="T18" i="1"/>
  <c r="F304" i="1"/>
  <c r="V18" i="1"/>
  <c r="F306" i="1"/>
  <c r="AV171" i="1"/>
  <c r="F191" i="1"/>
  <c r="W18" i="1"/>
  <c r="F307" i="1"/>
  <c r="U22" i="1"/>
  <c r="U283" i="1"/>
  <c r="F275" i="1"/>
  <c r="BA18" i="1"/>
  <c r="F303" i="1"/>
  <c r="AW171" i="1"/>
  <c r="F192" i="1"/>
  <c r="O171" i="1"/>
  <c r="F188" i="1"/>
  <c r="AY28" i="1"/>
  <c r="F51" i="1"/>
  <c r="AY253" i="1"/>
  <c r="AS171" i="1"/>
  <c r="F203" i="1"/>
  <c r="Q18" i="1"/>
  <c r="F295" i="1"/>
  <c r="S18" i="1"/>
  <c r="F298" i="1"/>
  <c r="AV28" i="1"/>
  <c r="F48" i="1"/>
  <c r="AV253" i="1"/>
  <c r="Y22" i="1"/>
  <c r="Y283" i="1"/>
  <c r="F280" i="1"/>
  <c r="O253" i="1"/>
  <c r="P22" i="1"/>
  <c r="F256" i="1"/>
  <c r="P283" i="1"/>
  <c r="R18" i="1"/>
  <c r="F297" i="1"/>
  <c r="J16" i="2"/>
  <c r="AW28" i="1"/>
  <c r="F49" i="1"/>
  <c r="AW253" i="1"/>
  <c r="AY171" i="1"/>
  <c r="F194" i="1"/>
  <c r="X28" i="1"/>
  <c r="F69" i="1"/>
  <c r="X253" i="1"/>
  <c r="AR171" i="1"/>
  <c r="F214" i="1"/>
  <c r="P18" i="1" l="1"/>
  <c r="F286" i="1"/>
  <c r="AW22" i="1"/>
  <c r="AW283" i="1"/>
  <c r="F259" i="1"/>
  <c r="U18" i="1"/>
  <c r="F305" i="1"/>
  <c r="O22" i="1"/>
  <c r="F255" i="1"/>
  <c r="O283" i="1"/>
  <c r="AV22" i="1"/>
  <c r="AV283" i="1"/>
  <c r="F258" i="1"/>
  <c r="AR22" i="1"/>
  <c r="F281" i="1"/>
  <c r="AR283" i="1"/>
  <c r="AY22" i="1"/>
  <c r="F261" i="1"/>
  <c r="AY283" i="1"/>
  <c r="AS22" i="1"/>
  <c r="F270" i="1"/>
  <c r="E16" i="2" s="1"/>
  <c r="I16" i="2" s="1"/>
  <c r="N16" i="2" s="1"/>
  <c r="AS283" i="1"/>
  <c r="X22" i="1"/>
  <c r="X283" i="1"/>
  <c r="F279" i="1"/>
  <c r="Y18" i="1"/>
  <c r="F310" i="1"/>
  <c r="X18" i="1" l="1"/>
  <c r="F309" i="1"/>
  <c r="AR18" i="1"/>
  <c r="F311" i="1"/>
  <c r="AV18" i="1"/>
  <c r="F288" i="1"/>
  <c r="AW18" i="1"/>
  <c r="F289" i="1"/>
  <c r="AY18" i="1"/>
  <c r="F291" i="1"/>
  <c r="AS18" i="1"/>
  <c r="F300" i="1"/>
  <c r="O18" i="1"/>
  <c r="F285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0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10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11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11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<sst xmlns="http://schemas.openxmlformats.org/spreadsheetml/2006/main" count="6180" uniqueCount="531">
  <si>
    <t>Smeta.RU (Terminal)  (495) 974-1589</t>
  </si>
  <si>
    <t>_PS_</t>
  </si>
  <si>
    <t>Smeta.RU (Terminal)</t>
  </si>
  <si>
    <t>ООО "ОДСК"  Доп. раб. место  FStS-0031510</t>
  </si>
  <si>
    <t>Новая стройка 1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</si>
  <si>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</si>
  <si>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</si>
  <si>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6.2.2.2 Внеплощадочное благоустройство поз.18.2- IIкв.2026г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</si>
  <si>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</si>
  <si>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>21010-2-ГП; изм.2; разрешение 70-25 от 09.2025г.</t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</si>
  <si>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</si>
  <si>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</si>
  <si>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</si>
  <si>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1.7.3 ГСН (ГЭСН, ФЕР) и ТЕР (Методики НР (812/пр, 636/пр, 611/пр) и СП (774/пр и 317/пр) применять с 08.01.2023 г.)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</si>
  <si>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</si>
  <si>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</si>
  <si>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</si>
  <si>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6.2.2.2</t>
  </si>
  <si>
    <t>Внеплощадочное благоустройство</t>
  </si>
  <si>
    <t>21010-1-ГЧ изм.3 от 09.2025</t>
  </si>
  <si>
    <t>1</t>
  </si>
  <si>
    <t>Плиточное покрытие (Тротуарная плитка "Ригель" толщ.80мм) тип 2 S=10,8 м2</t>
  </si>
  <si>
    <t>27-04-001-01</t>
  </si>
  <si>
    <t>Устройство подстилающих и выравнивающих слоев оснований: из песка/толщ.0,15м</t>
  </si>
  <si>
    <t>100 м3</t>
  </si>
  <si>
    <t>ФЕР-2001 доп. 2, 27-04-001-01, приказ Минстроя России № 294/пр от 01.06.2020</t>
  </si>
  <si>
    <t>Общестроительные работы</t>
  </si>
  <si>
    <t>Автомобильные дороги</t>
  </si>
  <si>
    <t>ФЕР-27</t>
  </si>
  <si>
    <t>Пр/812-021.0-1</t>
  </si>
  <si>
    <t>Пр/774-021.0</t>
  </si>
  <si>
    <t>1,1</t>
  </si>
  <si>
    <t>02.3.01.02-1012</t>
  </si>
  <si>
    <t>Песок природный II класс, средний, круглые сита</t>
  </si>
  <si>
    <t>м3</t>
  </si>
  <si>
    <t>ФССЦ-2001, 02.3.01.02-1012,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</si>
  <si>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</si>
  <si>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</si>
  <si>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</si>
  <si>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750 +  2% Заг.скл</t>
  </si>
  <si>
    <t>0</t>
  </si>
  <si>
    <t>2</t>
  </si>
  <si>
    <t>27-07-002-01</t>
  </si>
  <si>
    <t>Устройство оснований толщиной 12 см под тротуары из кирпичного или известнякового щебня/толщ.0,15м</t>
  </si>
  <si>
    <t>100 м2</t>
  </si>
  <si>
    <t>ФЕР-2001 доп. 2, 27-07-002-01, приказ Минстроя России № 294/пр от 01.06.2020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</si>
  <si>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</si>
  <si>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</si>
  <si>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</si>
  <si>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2,1</t>
  </si>
  <si>
    <t>02.2.05.04-1773</t>
  </si>
  <si>
    <t>Щебень М 600, фракция 20-40 мм</t>
  </si>
  <si>
    <t>ФССЦ-2001, 02.2.05.04-1773, приказ Минстроя России № 876/пр от 26.12.2019</t>
  </si>
  <si>
    <t>[1 768 / 1,2] +  2% Заг.скл</t>
  </si>
  <si>
    <t>3</t>
  </si>
  <si>
    <t>27-07-002-02</t>
  </si>
  <si>
    <t>На каждый 1 см изменения толщины оснований добавлять или исключать к расценке 27-07-002-01</t>
  </si>
  <si>
    <t>ФЕР-2001 доп. 2, 27-07-002-02, приказ Минстроя России № 294/пр от 01.06.2020</t>
  </si>
  <si>
    <t>*3</t>
  </si>
  <si>
    <t>3,1</t>
  </si>
  <si>
    <t>4</t>
  </si>
  <si>
    <t>Устройство подстилающих и выравнивающих слоев оснований: из цпс/толщ.0,05м</t>
  </si>
  <si>
    <t>4,1</t>
  </si>
  <si>
    <t>04.3.02.13-0004</t>
  </si>
  <si>
    <t>Смеси пескоцементные с содержанием цемента до 67 %</t>
  </si>
  <si>
    <t>ФССЦ-2001, 04.3.02.13-0004, приказ Минстроя России № 876/пр от 26.12.2019</t>
  </si>
  <si>
    <t>3 725,55 +  3,1% Трансп +  2% Заг.скл</t>
  </si>
  <si>
    <t>5</t>
  </si>
  <si>
    <t>27-07-005-01</t>
  </si>
  <si>
    <t>Устройство покрытий из тротуарной плитки, количество плитки при укладке на 1 м2: 40 шт.</t>
  </si>
  <si>
    <t>10 м2</t>
  </si>
  <si>
    <t>ФЕР-2001, 27-07-005-01, приказ Минстроя России № 876/пр от 26.12.2019</t>
  </si>
  <si>
    <t>5,1</t>
  </si>
  <si>
    <t>Прайс</t>
  </si>
  <si>
    <t>Плитка тротуарная  Ригель ColorMix Актау SoftWash Производитель "SteinRus" толщ.80мм 300ммх100мм</t>
  </si>
  <si>
    <t>м2</t>
  </si>
  <si>
    <t>Строка по умолчанию</t>
  </si>
  <si>
    <t>Прочие работы</t>
  </si>
  <si>
    <t>по умолчанию</t>
  </si>
  <si>
    <t>2 100 +  2% Заг.скл</t>
  </si>
  <si>
    <t>6</t>
  </si>
  <si>
    <t>27-07-005-05</t>
  </si>
  <si>
    <t>Резка тротуарной плитки толщиной 70 мм: угловой шлифовальной машинкой/толщ.80мм</t>
  </si>
  <si>
    <t>м реза</t>
  </si>
  <si>
    <t>ФЕР-2001, 27-07-005-05, приказ Минстроя России № 876/пр от 26.12.2019</t>
  </si>
  <si>
    <t>7</t>
  </si>
  <si>
    <t>27-07-005-07</t>
  </si>
  <si>
    <t>Добавлять (уменьшать) на каждые 10 мм: к расценке 27-07-005-05</t>
  </si>
  <si>
    <t>ФЕР-2001, 27-07-005-07,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</si>
  <si>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</si>
  <si>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</si>
  <si>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</si>
  <si>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</si>
  <si>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</si>
  <si>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</si>
  <si>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</si>
  <si>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</si>
  <si>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</si>
  <si>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</si>
  <si>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</si>
  <si>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</si>
  <si>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</si>
  <si>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</si>
  <si>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</si>
  <si>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</si>
  <si>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</si>
  <si>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</si>
  <si>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</si>
  <si>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</si>
  <si>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</si>
  <si>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</si>
  <si>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</si>
  <si>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</si>
  <si>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</si>
  <si>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</si>
  <si>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</si>
  <si>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</si>
  <si>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</si>
  <si>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</si>
  <si>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</si>
  <si>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</si>
  <si>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</si>
  <si>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</si>
  <si>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</si>
  <si>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</si>
  <si>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</si>
  <si>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</si>
  <si>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</si>
  <si>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</si>
  <si>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</si>
  <si>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</si>
  <si>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</si>
  <si>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</si>
  <si>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</si>
  <si>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</si>
  <si>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</si>
  <si>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</si>
  <si>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</si>
  <si>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</si>
  <si>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</si>
  <si>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</si>
  <si>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</si>
  <si>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</si>
  <si>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Резиновое покрытие тип 5 S=14,7+4,7+39,5+118,4=177,3 м2</t>
  </si>
  <si>
    <t>8</t>
  </si>
  <si>
    <t>8,1</t>
  </si>
  <si>
    <t>02.2.05.04-1612</t>
  </si>
  <si>
    <t>Щебень фракция 5(3)-20 мм</t>
  </si>
  <si>
    <t>ФССЦ-2001, 02.2.05.04-1612, приказ Минстроя России № 876/пр от 26.12.2019</t>
  </si>
  <si>
    <t>9</t>
  </si>
  <si>
    <t>9,1</t>
  </si>
  <si>
    <t>10</t>
  </si>
  <si>
    <t>11-01-021-03</t>
  </si>
  <si>
    <t>Устройство покрытий из резиновой крошки/толщ. 0,03м</t>
  </si>
  <si>
    <t>ФЕР-2001, 11-01-021-03, приказ Минстроя России № 876/пр от 26.12.2019</t>
  </si>
  <si>
    <t>Полы</t>
  </si>
  <si>
    <t>ФЕР-11</t>
  </si>
  <si>
    <t>Пр/812-011.0-1</t>
  </si>
  <si>
    <t>Пр/774-011.0</t>
  </si>
  <si>
    <t>10,1</t>
  </si>
  <si>
    <t>Скипидар</t>
  </si>
  <si>
    <t>кг</t>
  </si>
  <si>
    <t>Материалы, изделия и конструкции</t>
  </si>
  <si>
    <t>материалы (03)</t>
  </si>
  <si>
    <t>208,33 +  2% Заг.скл</t>
  </si>
  <si>
    <t>10,2</t>
  </si>
  <si>
    <t>Праймер</t>
  </si>
  <si>
    <t>237,5 +  2% Заг.скл</t>
  </si>
  <si>
    <t>10,3</t>
  </si>
  <si>
    <t>Полиуретановое связующее(клей)</t>
  </si>
  <si>
    <t>10,4</t>
  </si>
  <si>
    <t>Резиновая крошка/базовый слой толщ.0,02м</t>
  </si>
  <si>
    <t>28,5 +  2% Заг.скл</t>
  </si>
  <si>
    <t>10,5</t>
  </si>
  <si>
    <t>Цветная крошка/ толщ. 0,01м</t>
  </si>
  <si>
    <t>101,67 +  2% Заг.скл</t>
  </si>
  <si>
    <t>10,6</t>
  </si>
  <si>
    <t>01.3.05.03-0005</t>
  </si>
  <si>
    <t>Аммоний сернокислый (сульфат аммония) очищенный</t>
  </si>
  <si>
    <t>т</t>
  </si>
  <si>
    <t>ФССЦ-2001, 01.3.05.03-0005, приказ Минстроя России № 876/пр от 26.12.2019</t>
  </si>
  <si>
    <t>10,7</t>
  </si>
  <si>
    <t>01.3.05.16-0012</t>
  </si>
  <si>
    <t>Кальций хлористый технический, сорт I</t>
  </si>
  <si>
    <t>ФССЦ-2001, 01.3.05.16-0012, приказ Минстроя России № 876/пр от 26.12.2019</t>
  </si>
  <si>
    <t>10,8</t>
  </si>
  <si>
    <t>01.7.07.04-0005</t>
  </si>
  <si>
    <t>Дисперсия поливинилацетатная гомополимерная грубодисперсная непластифицированная Д50Н</t>
  </si>
  <si>
    <t>ФССЦ-2001, 01.7.07.04-0005, приказ Минстроя России № 876/пр от 26.12.2019</t>
  </si>
  <si>
    <t>10,9</t>
  </si>
  <si>
    <t>01.7.07.13-0011</t>
  </si>
  <si>
    <t>Порошок кислотоупорный</t>
  </si>
  <si>
    <t>ФССЦ-2001, 01.7.07.13-0011, приказ Минстроя России № 876/пр от 26.12.2019</t>
  </si>
  <si>
    <t>10,10</t>
  </si>
  <si>
    <t>01.7.17.05-0021</t>
  </si>
  <si>
    <t>Карборунд</t>
  </si>
  <si>
    <t>ФССЦ-2001, 01.7.17.05-0021, приказ Минстроя России № 876/пр от 26.12.2019</t>
  </si>
  <si>
    <t>10,11</t>
  </si>
  <si>
    <t>03.2.01.01-0001</t>
  </si>
  <si>
    <t>Портландцемент общестроительного назначения бездобавочный М400 Д0 (ЦЕМ I 32,5Н)</t>
  </si>
  <si>
    <t>ФССЦ-2001, 03.2.01.01-0001, приказ Минстроя России № 876/пр от 26.12.2019</t>
  </si>
  <si>
    <t>10,12</t>
  </si>
  <si>
    <t>14.4.02.04-0143</t>
  </si>
  <si>
    <t>Краска масляная земляная МА-0115, охра</t>
  </si>
  <si>
    <t>ФССЦ-2001, 14.4.02.04-0143, приказ Минстроя России № 876/пр от 26.12.2019</t>
  </si>
  <si>
    <t>Покрытие из террасной доски TERRADECK ECO тип 7 S=12,4м2</t>
  </si>
  <si>
    <t>11</t>
  </si>
  <si>
    <t>06-01-001-20</t>
  </si>
  <si>
    <t>Устройство ленточных фундаментов: бетонных</t>
  </si>
  <si>
    <t>ФЕР-2001, 06-01-001-20, приказ Минстроя России № 876/пр от 26.12.2019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</si>
  <si>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</si>
  <si>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</si>
  <si>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</si>
  <si>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</si>
  <si>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11,1</t>
  </si>
  <si>
    <t>04.1.02.05-0006</t>
  </si>
  <si>
    <t>Смеси бетонные тяжелого бетона (БСТ), класс В15 (М200)</t>
  </si>
  <si>
    <t>ФССЦ-2001, 04.1.02.05-0006, приказ Минстроя России № 876/пр от 26.12.2019</t>
  </si>
  <si>
    <t>12</t>
  </si>
  <si>
    <t>12,1</t>
  </si>
  <si>
    <t>02.2.05.04-1772</t>
  </si>
  <si>
    <t>Щебень М 600, фракция 20-40 мм, группа 2</t>
  </si>
  <si>
    <t>ФССЦ-2001, 02.2.05.04-1772, приказ Минстроя России № 876/пр от 26.12.2019</t>
  </si>
  <si>
    <t>13</t>
  </si>
  <si>
    <t>13,1</t>
  </si>
  <si>
    <t>14</t>
  </si>
  <si>
    <t>27-07-004-01</t>
  </si>
  <si>
    <t>Устройство деревянных тротуаров</t>
  </si>
  <si>
    <t>ФЕР-2001, 27-07-004-01, приказ Минстроя России № 876/пр от 26.12.2019</t>
  </si>
  <si>
    <t>14,1</t>
  </si>
  <si>
    <t>Террасная доска дпк TERRADECK ECO (Россия) цвет светло-коричневый</t>
  </si>
  <si>
    <t>2 894,3 +  3,1% Трансп +  2% Заг.скл</t>
  </si>
  <si>
    <t>14,2</t>
  </si>
  <si>
    <t>11.1.03.06-0094</t>
  </si>
  <si>
    <t>Доска обрезная, хвойных пород, ширина 75-150 мм, толщина 44 мм и более, длина 4-6,5 м, сорт II</t>
  </si>
  <si>
    <t>ФССЦ-2001, 11.1.03.06-0094, приказ Минстроя России № 876/пр от 26.12.2019</t>
  </si>
  <si>
    <t>Покрытие из щебня тип 8  S=11,8м2</t>
  </si>
  <si>
    <t>15</t>
  </si>
  <si>
    <t>27-04-016-04</t>
  </si>
  <si>
    <t>Устройство прослойки из нетканого синтетического материала (НСМ) в земляном полотне: сплошной</t>
  </si>
  <si>
    <t>1000 м2</t>
  </si>
  <si>
    <t>ФЕР-2001 доп. 2, 27-04-016-04, приказ Минстроя России № 294/пр от 01.06.2020</t>
  </si>
  <si>
    <t>15,1</t>
  </si>
  <si>
    <t>01.7.12.05-1004</t>
  </si>
  <si>
    <t>Геотекстиль нетканый, поверхностной плотностью 200 г/м2</t>
  </si>
  <si>
    <t>ФССЦ-2001, 01.7.12.05-1004, приказ Минстроя России № 876/пр от 26.12.2019</t>
  </si>
  <si>
    <t>[48,24 / 1,2] +  3,1% Трансп +  2% Заг.скл</t>
  </si>
  <si>
    <t>16</t>
  </si>
  <si>
    <t>16,1</t>
  </si>
  <si>
    <t>17</t>
  </si>
  <si>
    <t>Устройство оснований толщиной 12 см под тротуары из кирпичного или известнякового щебня/толщ.0,1м</t>
  </si>
  <si>
    <t>17,1</t>
  </si>
  <si>
    <t>18</t>
  </si>
  <si>
    <t>*2</t>
  </si>
  <si>
    <t>18,1</t>
  </si>
  <si>
    <t>19</t>
  </si>
  <si>
    <t>Устройство оснований толщиной 12 см под тротуары из кирпичного или известнякового щебня/толщ. 0,1м</t>
  </si>
  <si>
    <t>19,1</t>
  </si>
  <si>
    <t>02.2.01.02-1043</t>
  </si>
  <si>
    <t>Гравийный щебень, фракция 5-10 мм</t>
  </si>
  <si>
    <t>ФССЦ-2001, 02.2.01.02-1043, приказ Минстроя России № 876/пр от 26.12.2019</t>
  </si>
  <si>
    <t>[2 800 / 1,2] +  2% Заг.скл</t>
  </si>
  <si>
    <t>20</t>
  </si>
  <si>
    <t>20,1</t>
  </si>
  <si>
    <t>Пошаговая дорожка Fornello Medio 0,4х1,0м</t>
  </si>
  <si>
    <t>21</t>
  </si>
  <si>
    <t>27-07-003-01</t>
  </si>
  <si>
    <t>Устройство бетонных плитных тротуаров с заполнением швов: цементным раствором</t>
  </si>
  <si>
    <t>ФЕР-2001, 27-07-003-01, приказ Минстроя России № 876/пр от 26.12.2019</t>
  </si>
  <si>
    <t>21,1</t>
  </si>
  <si>
    <t>Пошаговая дорожка Fornello Medio 0,4х1м  "SteinRus"</t>
  </si>
  <si>
    <t>ШТ</t>
  </si>
  <si>
    <t>5 082 +  2% Заг.скл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</si>
  <si>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</si>
  <si>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</si>
  <si>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</si>
  <si>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</si>
  <si>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</si>
  <si>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</si>
  <si>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</si>
  <si>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</si>
  <si>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</si>
  <si>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</si>
  <si>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</si>
  <si>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</si>
  <si>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</si>
  <si>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</si>
  <si>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</si>
  <si>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</si>
  <si>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</si>
  <si>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</si>
  <si>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</si>
  <si>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</si>
  <si>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</si>
  <si>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</si>
  <si>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</si>
  <si>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</si>
  <si>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</si>
  <si>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</si>
  <si>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</si>
  <si>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</si>
  <si>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</si>
  <si>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</si>
  <si>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</si>
  <si>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</si>
  <si>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</si>
  <si>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</si>
  <si>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</si>
  <si>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</si>
  <si>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</si>
  <si>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</si>
  <si>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</si>
  <si>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</si>
  <si>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</si>
  <si>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</si>
  <si>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</si>
  <si>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</si>
  <si>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</si>
  <si>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</si>
  <si>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</si>
  <si>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</si>
  <si>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</si>
  <si>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</si>
  <si>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</si>
  <si>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</si>
  <si>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</si>
  <si>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</si>
  <si>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</si>
  <si>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</si>
  <si>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</si>
  <si>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</si>
  <si>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</si>
  <si>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</si>
  <si>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</si>
  <si>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</si>
  <si>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</si>
  <si>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</si>
  <si>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</si>
  <si>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</si>
  <si>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</si>
  <si>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1-100-23</t>
  </si>
  <si>
    <t>Затраты труда рабочих (Средний разряд - 2,3)</t>
  </si>
  <si>
    <t>чел.-ч.</t>
  </si>
  <si>
    <t>4-100-00</t>
  </si>
  <si>
    <t>Затраты труда машинистов</t>
  </si>
  <si>
    <t>91.01.02-004</t>
  </si>
  <si>
    <t>ФСЭМ-2001, 91.01.02-004 , приказ Минстроя России № 876/пр от 26.12.2019</t>
  </si>
  <si>
    <t>Автогрейдеры среднего типа, мощность 99 кВт (135 л.с.)</t>
  </si>
  <si>
    <t>маш.-ч.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</si>
  <si>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</si>
  <si>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</si>
  <si>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</si>
  <si>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91.08.03-030</t>
  </si>
  <si>
    <t>ФСЭМ-2001 доп.2, 91.08.03-030, приказ Минстроя России № 294/пр от 01.06.2020</t>
  </si>
  <si>
    <t>Катки самоходные пневмоколесные статические, масса 30 т</t>
  </si>
  <si>
    <t>91.13.01-038</t>
  </si>
  <si>
    <t>ФСЭМ-2001, 91.13.01-038 , приказ Минстроя России № 876/пр от 26.12.2019</t>
  </si>
  <si>
    <t>Машины поливомоечные 6000 л</t>
  </si>
  <si>
    <t>01.7.03.01-0001</t>
  </si>
  <si>
    <t>ФССЦ-2001, 01.7.03.01-0001, приказ Минстроя России № 876/пр от 26.12.2019</t>
  </si>
  <si>
    <t>Вода</t>
  </si>
  <si>
    <t>1-100-29</t>
  </si>
  <si>
    <t>Затраты труда рабочих (Средний разряд - 2,9)</t>
  </si>
  <si>
    <t>91.08.03-016</t>
  </si>
  <si>
    <t>ФСЭМ-2001 доп.2, 91.08.03-016, приказ Минстроя России № 294/пр от 01.06.2020</t>
  </si>
  <si>
    <t>Катки самоходные гладкие вибрационные, масса 8 т</t>
  </si>
  <si>
    <t>1-100-39</t>
  </si>
  <si>
    <t>Затраты труда рабочих (Средний разряд - 3,9)</t>
  </si>
  <si>
    <t>91.08.09-002</t>
  </si>
  <si>
    <t>ФСЭМ-2001, 91.08.09-002 , приказ Минстроя России № 876/пр от 26.12.2019</t>
  </si>
  <si>
    <t>Виброплиты электрические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</si>
  <si>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</si>
  <si>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</si>
  <si>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</si>
  <si>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1-100-40</t>
  </si>
  <si>
    <t>Затраты труда рабочих (Средний разряд - 4)</t>
  </si>
  <si>
    <t>01.7.17.06-0061</t>
  </si>
  <si>
    <t>ФССЦ-2001, 01.7.17.06-0061, приказ Минстроя России № 876/пр от 26.12.2019</t>
  </si>
  <si>
    <t>Диск алмазный для твердых материалов, диаметр 350 мм</t>
  </si>
  <si>
    <t>1-100-33</t>
  </si>
  <si>
    <t>Затраты труда рабочих (Средний разряд - 3,3)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</si>
  <si>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</si>
  <si>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</si>
  <si>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</si>
  <si>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91.07.08-025</t>
  </si>
  <si>
    <t>ФСЭМ-2001, 91.07.08-025 , приказ Минстроя России № 876/пр от 26.12.2019</t>
  </si>
  <si>
    <t>Растворосмесители передвижные, объем барабана 250 л</t>
  </si>
  <si>
    <t>91.21.07-011</t>
  </si>
  <si>
    <t>ФСЭМ-2001, 91.21.07-011 , приказ Минстроя России № 876/пр от 26.12.2019</t>
  </si>
  <si>
    <t>Машины мозаично-шлифовальные</t>
  </si>
  <si>
    <t>01.7.20.08-0051</t>
  </si>
  <si>
    <t>ФССЦ-2001, 01.7.20.08-0051, приказ Минстроя России № 876/пр от 26.12.2019</t>
  </si>
  <si>
    <t>Ветошь</t>
  </si>
  <si>
    <t>1-100-31</t>
  </si>
  <si>
    <t>Затраты труда рабочих (Средний разряд - 3,1)</t>
  </si>
  <si>
    <t>91.05.01-017</t>
  </si>
  <si>
    <t>ФСЭМ-2001, 91.05.01-017 , приказ Минстроя России № 876/пр от 26.12.2019</t>
  </si>
  <si>
    <t>Краны башенные, грузоподъемность 8 т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</si>
  <si>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</si>
  <si>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</si>
  <si>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</si>
  <si>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91.07.04-001</t>
  </si>
  <si>
    <t>ФСЭМ-2001, 91.07.04-001 , приказ Минстроя России № 876/пр от 26.12.2019</t>
  </si>
  <si>
    <t>Вибраторы глубинные</t>
  </si>
  <si>
    <t>01.7.07.12-0024</t>
  </si>
  <si>
    <t>ФССЦ-2001, 01.7.07.12-0024, приказ Минстроя России № 876/пр от 26.12.2019</t>
  </si>
  <si>
    <t>Пленка полиэтиленовая, толщина 0,15 мм</t>
  </si>
  <si>
    <t>01.7.15.06-0111</t>
  </si>
  <si>
    <t>ФССЦ-2001, 01.7.15.06-0111, приказ Минстроя России № 876/пр от 26.12.2019</t>
  </si>
  <si>
    <t>Гвозди строительные</t>
  </si>
  <si>
    <t>03.1.02.03-0011</t>
  </si>
  <si>
    <t>ФССЦ-2001, 03.1.02.03-0011, приказ Минстроя России № 876/пр от 26.12.2019</t>
  </si>
  <si>
    <t>Известь строительная негашеная комовая, сорт I</t>
  </si>
  <si>
    <t>08.3.03.06-0002</t>
  </si>
  <si>
    <t>ФССЦ-2001, 08.3.03.06-0002, приказ Минстроя России № 876/пр от 26.12.2019</t>
  </si>
  <si>
    <t>Проволока горячекатаная в мотках, диаметр 6,3-6,5 мм</t>
  </si>
  <si>
    <t>11.1.03.06-0095</t>
  </si>
  <si>
    <t>ФССЦ-2001, 11.1.03.06-0095, приказ Минстроя России № 876/пр от 26.12.2019</t>
  </si>
  <si>
    <t>Доска обрезная, хвойных пород, ширина 75-150 мм, толщина 44 мм и более, длина 4-6,5 м, сорт III</t>
  </si>
  <si>
    <t>11.2.13.04-0011</t>
  </si>
  <si>
    <t>ФССЦ-2001, 11.2.13.04-0011, приказ Минстроя России № 876/пр от 26.12.2019</t>
  </si>
  <si>
    <t>Щиты из досок, толщина 25 мм</t>
  </si>
  <si>
    <t>1-100-26</t>
  </si>
  <si>
    <t>Затраты труда рабочих (Средний разряд - 2,6)</t>
  </si>
  <si>
    <t>11.1.02.05-0002</t>
  </si>
  <si>
    <t>ФССЦ-2001, 11.1.02.05-0002, приказ Минстроя России № 876/пр от 26.12.2019</t>
  </si>
  <si>
    <t>Лесоматериалы круглые, хвойных пород, для выработки пиломатериалов и заготовок пластины, толщина 20-24 см, сорт II</t>
  </si>
  <si>
    <t>1-100-22</t>
  </si>
  <si>
    <t>Затраты труда рабочих (Средний разряд - 2,2)</t>
  </si>
  <si>
    <t>91.01.01-035</t>
  </si>
  <si>
    <t>ФСЭМ-2001, 91.01.01-035 , приказ Минстроя России № 876/пр от 26.12.2019</t>
  </si>
  <si>
    <t>Бульдозеры, мощность 79 кВт (108 л.с.)</t>
  </si>
  <si>
    <t>91.08.03-029</t>
  </si>
  <si>
    <t>ФСЭМ-2001 доп.2, 91.08.03-029, приказ Минстроя России № 294/пр от 01.06.2020</t>
  </si>
  <si>
    <t>Катки самоходные пневмоколесные статические, масса 16 т</t>
  </si>
  <si>
    <t>08.1.02.11-0001</t>
  </si>
  <si>
    <t>ФССЦ-2001, 08.1.02.11-0001, приказ Минстроя России № 876/пр от 26.12.2019</t>
  </si>
  <si>
    <t>Поковки из квадратных заготовок, масса 1,8 кг</t>
  </si>
  <si>
    <t>1-100-25</t>
  </si>
  <si>
    <t>Затраты труда рабочих (Средний разряд - 2,5)</t>
  </si>
  <si>
    <t>91.08.09-001</t>
  </si>
  <si>
    <t>ФСЭМ-2001, 91.08.09-001 , приказ Минстроя России № 876/пр от 26.12.2019</t>
  </si>
  <si>
    <t>Виброплиты с двигателем внутреннего сгорания</t>
  </si>
  <si>
    <t>04.3.01.12-0001</t>
  </si>
  <si>
    <t>ФССЦ-2001, 04.3.01.12-0001, приказ Минстроя России № 876/пр от 26.12.2019</t>
  </si>
  <si>
    <t>Раствор кладочный, цементно-известковый, М10</t>
  </si>
  <si>
    <t>02.3.01.02</t>
  </si>
  <si>
    <t>Песок для строительных работ природный</t>
  </si>
  <si>
    <t>02.2.05.04</t>
  </si>
  <si>
    <t>Щебень известняковый или кирпичный</t>
  </si>
  <si>
    <t>05.2.02.21</t>
  </si>
  <si>
    <t>Плитка тротуарная</t>
  </si>
  <si>
    <t>02.3.01.07</t>
  </si>
  <si>
    <t>Песок кварцевый</t>
  </si>
  <si>
    <t>04.1.02.05</t>
  </si>
  <si>
    <t>Смеси бетонные тяжелого бетона</t>
  </si>
  <si>
    <t>01.7.12.05-1018</t>
  </si>
  <si>
    <t>ФССЦ-2001, 01.7.12.05-1018, приказ Минстроя России № 876/пр от 26.12.2019</t>
  </si>
  <si>
    <t>Геотекстиль нетканый, поверхностной плотностью 550 г/м2</t>
  </si>
  <si>
    <t>05.2.04.04</t>
  </si>
  <si>
    <t>Плиты бетонные тротуарные гладкие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</si>
  <si>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</si>
  <si>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</si>
  <si>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</si>
  <si>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</si>
  <si>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</si>
  <si>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</si>
  <si>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</si>
  <si>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</si>
  <si>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</si>
  <si>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</si>
  <si>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</si>
  <si>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</si>
  <si>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</si>
  <si>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</si>
  <si>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</si>
  <si>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</si>
  <si>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10,8*0,15/100 = 0,0162</t>
  </si>
  <si>
    <t>10,8/100 = 0,108</t>
  </si>
  <si>
    <t>10,8*0,05/100 = 0,0054</t>
  </si>
  <si>
    <t>10,8/10 = 1,08</t>
  </si>
  <si>
    <t>10,8*0,2 = 2,16</t>
  </si>
  <si>
    <t>177,3/100 = 1,773</t>
  </si>
  <si>
    <t>0,18*0,2*12,75/100 = 0,00459</t>
  </si>
  <si>
    <t>(12,4-0,2*12,75)/100 = 0,0985</t>
  </si>
  <si>
    <t>12,4/100 = 0,124</t>
  </si>
  <si>
    <t>11,8/1000 = 0,0118</t>
  </si>
  <si>
    <t>11,8*0,15/100 = 0,0177</t>
  </si>
  <si>
    <t>11,8/100 = 0,118</t>
  </si>
  <si>
    <t>-0,118 = -0,118</t>
  </si>
  <si>
    <t>0,4*1*16/100 = 0,064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</si>
  <si>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</si>
  <si>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</si>
  <si>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</si>
  <si>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</si>
  <si>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</si>
  <si>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</si>
  <si>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</si>
  <si>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</si>
  <si>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</si>
  <si>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</si>
  <si>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6.2.2.2 Внеплощадочное благоустройство поз.18.2- IIкв.2026г </t>
  </si>
  <si>
    <t>Основание:</t>
  </si>
  <si>
    <t xml:space="preserve"> 21010-2-ГП; изм.2; разрешение 70-25 от 09.2025г.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</si>
  <si>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</si>
  <si>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</si>
  <si>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</si>
  <si>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</si>
  <si>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</si>
  <si>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</si>
  <si>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</si>
  <si>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</si>
  <si>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6.2.2.2</t>
  </si>
  <si>
    <t xml:space="preserve"> Внеплощадочное благоустройство</t>
  </si>
  <si>
    <t xml:space="preserve">Раздел: </t>
  </si>
  <si>
    <t xml:space="preserve">   Плиточное покрытие (Тротуарная плитка "Ригель" толщ.80мм) тип 2 S=10,8 м2</t>
  </si>
  <si>
    <t xml:space="preserve"> Плиточное покрытие (Тротуарная плитка "Ригель" толщ.80мм) тип 2 S=10,8 м2</t>
  </si>
  <si>
    <t xml:space="preserve">   Резиновое покрытие тип 5 S=14,7+4,7+39,5+118,4=177,3 м2</t>
  </si>
  <si>
    <t xml:space="preserve"> Резиновое покрытие тип 5 S=14,7+4,7+39,5+118,4=177,3 м2</t>
  </si>
  <si>
    <t xml:space="preserve">   Покрытие из террасной доски TERRADECK ECO тип 7 S=12,4м2</t>
  </si>
  <si>
    <t xml:space="preserve"> Покрытие из террасной доски TERRADECK ECO тип 7 S=12,4м2</t>
  </si>
  <si>
    <t xml:space="preserve">   Покрытие из щебня тип 8  S=11,8м2</t>
  </si>
  <si>
    <t xml:space="preserve"> Покрытие из щебня тип 8  S=11,8м2</t>
  </si>
  <si>
    <t xml:space="preserve">   Пошаговая дорожка Fornello Medio 0,4х1,0м</t>
  </si>
  <si>
    <t xml:space="preserve"> Пошаговая дорожка Fornello Medio 0,4х1,0м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</si>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</sst>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b/>
      <i/>
      <u/>
      <sz val="9"/>
      <name val="Arial"/>
      <family val="2"/>
      <charset val="204"/>
    </font>
    <font>
      <b/>
      <i/>
      <sz val="9"/>
      <color rgb="FFFFFFFF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0" fillId="0" borderId="9" xfId="0" applyBorder="1"/>
    <xf numFmtId="0" fontId="17" fillId="0" borderId="0" xfId="0" applyFont="1"/>
    <xf numFmtId="0" fontId="17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9" fillId="0" borderId="11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9" fillId="0" borderId="13" xfId="0" applyFont="1" applyBorder="1" applyAlignment="1">
      <alignment horizontal="left" vertical="top" shrinkToFit="1"/>
    </xf>
    <xf numFmtId="0" fontId="20" fillId="0" borderId="17" xfId="0" applyFont="1" applyBorder="1" applyAlignment="1">
      <alignment horizontal="left" vertical="top" wrapText="1"/>
    </xf>
    <xf numFmtId="0" fontId="21" fillId="0" borderId="16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right" vertical="top" wrapText="1"/>
    </xf>
    <xf numFmtId="0" fontId="21" fillId="0" borderId="18" xfId="0" applyFont="1" applyBorder="1" applyAlignment="1">
      <alignment horizontal="right" vertical="top" shrinkToFit="1"/>
    </xf>
    <xf numFmtId="0" fontId="20" fillId="0" borderId="14" xfId="0" applyFont="1" applyBorder="1" applyAlignment="1">
      <alignment horizontal="left" vertical="top" wrapText="1"/>
    </xf>
    <xf numFmtId="0" fontId="21" fillId="0" borderId="13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right" vertical="top" wrapText="1"/>
    </xf>
    <xf numFmtId="0" fontId="21" fillId="0" borderId="15" xfId="0" applyFont="1" applyBorder="1" applyAlignment="1">
      <alignment horizontal="right" vertical="top" shrinkToFit="1"/>
    </xf>
    <xf numFmtId="0" fontId="9" fillId="0" borderId="17" xfId="0" applyFont="1" applyBorder="1" applyAlignment="1">
      <alignment horizontal="left" vertical="top" wrapText="1"/>
    </xf>
    <xf numFmtId="0" fontId="16" fillId="0" borderId="16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2" fillId="0" borderId="0" xfId="0" applyFont="1" applyAlignment="1">
      <alignment horizontal="left"/>
    </xf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1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5" width="0" hidden="1" customWidth="1"/>
    <col min="76" max="76" width="80.7109375" hidden="1" customWidth="1"/>
    <col min="77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492</v>
      </c>
    </row>
    <row r="3" spans="1:255" x14ac:dyDescent="0.2">
      <c r="A3" s="14" t="s">
        <v>493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494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495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496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497</v>
      </c>
      <c r="B8" s="23"/>
      <c r="C8" s="23"/>
      <c r="D8" s="23"/>
    </row>
    <row r="9" spans="1:255" x14ac:dyDescent="0.2">
      <c r="A9" s="25" t="s">
        <v>498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499</v>
      </c>
      <c r="B11" s="27" t="s">
        <v>8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500</v>
      </c>
      <c r="B12" s="29" t="s">
        <v>501</v>
      </c>
      <c r="C12" s="13"/>
      <c r="D12" s="13"/>
      <c r="BT12" s="30" t="str">
        <f>B12</f>
        <v xml:space="preserve"> 6.2.2.2 Внеплощадочное благоустройство поз.18.2- IIкв.2026г </v>
      </c>
      <c r="IU12" s="16"/>
    </row>
    <row r="13" spans="1:255" x14ac:dyDescent="0.2">
      <c r="A13" s="10" t="s">
        <v>502</v>
      </c>
      <c r="B13" s="29" t="s">
        <v>503</v>
      </c>
      <c r="C13" s="13"/>
      <c r="D13" s="13"/>
      <c r="BT13" s="30" t="str">
        <f>B13</f>
        <v xml:space="preserve"> 21010-2-ГП; изм.2; разрешение 70-25 от 09.2025г. </v>
      </c>
      <c r="IU13" s="16"/>
    </row>
    <row r="15" spans="1:255" ht="13.5" thickBot="1" x14ac:dyDescent="0.25"/>
    <row r="16" spans="1:255" x14ac:dyDescent="0.2">
      <c r="A16" s="31" t="s">
        <v>504</v>
      </c>
      <c r="B16" s="33"/>
      <c r="C16" s="33" t="s">
        <v>506</v>
      </c>
      <c r="D16" s="34" t="s">
        <v>509</v>
      </c>
    </row>
    <row r="17" spans="1:255" x14ac:dyDescent="0.2">
      <c r="A17" s="32"/>
      <c r="B17" s="35" t="s">
        <v>505</v>
      </c>
      <c r="C17" s="35" t="s">
        <v>507</v>
      </c>
      <c r="D17" s="36" t="s">
        <v>510</v>
      </c>
    </row>
    <row r="18" spans="1:255" x14ac:dyDescent="0.2">
      <c r="A18" s="32"/>
      <c r="B18" s="35"/>
      <c r="C18" s="35" t="s">
        <v>508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s="39"/>
      <c r="B22" s="40" t="s">
        <v>19</v>
      </c>
      <c r="C22" s="40"/>
      <c r="D22" s="40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41" t="str">
        <f>B22</f>
        <v>21010-1-ГЧ изм.3 от 09.2025</v>
      </c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4" spans="1:255" x14ac:dyDescent="0.2">
      <c r="A24" t="s">
        <v>514</v>
      </c>
      <c r="B24" t="s">
        <v>516</v>
      </c>
    </row>
    <row r="25" spans="1:255" ht="13.5" thickBot="1" x14ac:dyDescent="0.25"/>
    <row r="26" spans="1:255" ht="24" x14ac:dyDescent="0.2">
      <c r="A26" s="42">
        <v>1</v>
      </c>
      <c r="B26" s="43" t="s">
        <v>23</v>
      </c>
      <c r="C26" s="44" t="s">
        <v>24</v>
      </c>
      <c r="D26" s="45">
        <v>1.6199999999999999E-2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x14ac:dyDescent="0.2">
      <c r="A27" s="47"/>
      <c r="B27" s="49" t="str">
        <f>IF(Source!I30=0.0162,"   Расчет объема : 10,8*0,15/100 = 0,0162","")</f>
        <v xml:space="preserve">   Расчет объема : 10,8*0,15/100 = 0,0162</v>
      </c>
      <c r="C27" s="46"/>
      <c r="D27" s="48"/>
    </row>
    <row r="28" spans="1:255" x14ac:dyDescent="0.2">
      <c r="A28" s="54" t="s">
        <v>31</v>
      </c>
      <c r="B28" s="55" t="s">
        <v>33</v>
      </c>
      <c r="C28" s="56" t="s">
        <v>34</v>
      </c>
      <c r="D28" s="57">
        <f>Source!I31</f>
        <v>1.782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58">
        <v>2</v>
      </c>
      <c r="B29" s="59" t="s">
        <v>43</v>
      </c>
      <c r="C29" s="60" t="s">
        <v>44</v>
      </c>
      <c r="D29" s="61">
        <v>0.108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/>
      <c r="B30" s="49" t="str">
        <f>IF(Source!I32=0.108,"   Расчет объема : 10,8/100 = 0,108","")</f>
        <v xml:space="preserve">   Расчет объема : 10,8/100 = 0,108</v>
      </c>
      <c r="C30" s="46"/>
      <c r="D30" s="48"/>
    </row>
    <row r="31" spans="1:255" x14ac:dyDescent="0.2">
      <c r="A31" s="54" t="s">
        <v>49</v>
      </c>
      <c r="B31" s="55" t="s">
        <v>51</v>
      </c>
      <c r="C31" s="56" t="s">
        <v>34</v>
      </c>
      <c r="D31" s="57">
        <f>Source!I33</f>
        <v>1.8791999999999998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ht="24" x14ac:dyDescent="0.2">
      <c r="A32" s="62">
        <v>3</v>
      </c>
      <c r="B32" s="63" t="s">
        <v>56</v>
      </c>
      <c r="C32" s="64" t="s">
        <v>44</v>
      </c>
      <c r="D32" s="65">
        <v>0.108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4" t="s">
        <v>59</v>
      </c>
      <c r="B33" s="55" t="s">
        <v>51</v>
      </c>
      <c r="C33" s="56" t="s">
        <v>34</v>
      </c>
      <c r="D33" s="57">
        <f>Source!I35</f>
        <v>0.48599999999999999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58">
        <v>4</v>
      </c>
      <c r="B34" s="59" t="s">
        <v>61</v>
      </c>
      <c r="C34" s="60" t="s">
        <v>24</v>
      </c>
      <c r="D34" s="61">
        <v>5.4000000000000003E-3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7"/>
      <c r="B35" s="49" t="str">
        <f>IF(Source!I36=0.0054,"   Расчет объема : 10,8*0,05/100 = 0,0054","")</f>
        <v xml:space="preserve">   Расчет объема : 10,8*0,05/100 = 0,0054</v>
      </c>
      <c r="C35" s="46"/>
      <c r="D35" s="48"/>
    </row>
    <row r="36" spans="1:255" x14ac:dyDescent="0.2">
      <c r="A36" s="54" t="s">
        <v>62</v>
      </c>
      <c r="B36" s="55" t="s">
        <v>64</v>
      </c>
      <c r="C36" s="56" t="s">
        <v>34</v>
      </c>
      <c r="D36" s="57">
        <f>Source!I37</f>
        <v>0.55079999999999996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ht="24" x14ac:dyDescent="0.2">
      <c r="A37" s="58">
        <v>5</v>
      </c>
      <c r="B37" s="59" t="s">
        <v>69</v>
      </c>
      <c r="C37" s="60" t="s">
        <v>70</v>
      </c>
      <c r="D37" s="61">
        <v>1.08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47"/>
      <c r="B38" s="49" t="str">
        <f>IF(Source!I38=1.08,"   Расчет объема : 10,8/10 = 1,08","")</f>
        <v xml:space="preserve">   Расчет объема : 10,8/10 = 1,08</v>
      </c>
      <c r="C38" s="46"/>
      <c r="D38" s="48"/>
    </row>
    <row r="39" spans="1:255" ht="24" x14ac:dyDescent="0.2">
      <c r="A39" s="54" t="s">
        <v>72</v>
      </c>
      <c r="B39" s="55" t="s">
        <v>74</v>
      </c>
      <c r="C39" s="56" t="s">
        <v>75</v>
      </c>
      <c r="D39" s="57">
        <f>Source!I39</f>
        <v>11.016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8">
        <v>6</v>
      </c>
      <c r="B40" s="59" t="s">
        <v>82</v>
      </c>
      <c r="C40" s="60" t="s">
        <v>83</v>
      </c>
      <c r="D40" s="61">
        <v>2.16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7"/>
      <c r="B41" s="49" t="str">
        <f>IF(Source!I40=2.16,"   Расчет объема : 10,8*0,2 = 2,16","")</f>
        <v xml:space="preserve">   Расчет объема : 10,8*0,2 = 2,16</v>
      </c>
      <c r="C41" s="46"/>
      <c r="D41" s="48"/>
    </row>
    <row r="42" spans="1:255" ht="13.5" thickBot="1" x14ac:dyDescent="0.25">
      <c r="A42" s="62">
        <v>7</v>
      </c>
      <c r="B42" s="63" t="s">
        <v>87</v>
      </c>
      <c r="C42" s="64" t="s">
        <v>83</v>
      </c>
      <c r="D42" s="65">
        <v>2.16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38"/>
      <c r="B43" s="38"/>
      <c r="C43" s="38"/>
      <c r="D43" s="38"/>
    </row>
    <row r="44" spans="1:255" x14ac:dyDescent="0.2">
      <c r="A44" t="s">
        <v>514</v>
      </c>
      <c r="B44" t="s">
        <v>518</v>
      </c>
    </row>
    <row r="45" spans="1:255" ht="13.5" thickBot="1" x14ac:dyDescent="0.25"/>
    <row r="46" spans="1:255" ht="24" x14ac:dyDescent="0.2">
      <c r="A46" s="42">
        <v>8</v>
      </c>
      <c r="B46" s="43" t="s">
        <v>43</v>
      </c>
      <c r="C46" s="44" t="s">
        <v>44</v>
      </c>
      <c r="D46" s="45">
        <v>1.7729999999999999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47"/>
      <c r="B47" s="49" t="str">
        <f>IF(Source!I77=1.773,"   Расчет объема : 177,3/100 = 1,773","")</f>
        <v xml:space="preserve">   Расчет объема : 177,3/100 = 1,773</v>
      </c>
      <c r="C47" s="46"/>
      <c r="D47" s="48"/>
    </row>
    <row r="48" spans="1:255" x14ac:dyDescent="0.2">
      <c r="A48" s="54" t="s">
        <v>145</v>
      </c>
      <c r="B48" s="55" t="s">
        <v>147</v>
      </c>
      <c r="C48" s="56" t="s">
        <v>34</v>
      </c>
      <c r="D48" s="57">
        <f>Source!I78</f>
        <v>30.850200000000001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ht="24" x14ac:dyDescent="0.2">
      <c r="A49" s="62">
        <v>9</v>
      </c>
      <c r="B49" s="63" t="s">
        <v>56</v>
      </c>
      <c r="C49" s="64" t="s">
        <v>44</v>
      </c>
      <c r="D49" s="65">
        <v>1.7729999999999999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54" t="s">
        <v>150</v>
      </c>
      <c r="B50" s="55" t="s">
        <v>147</v>
      </c>
      <c r="C50" s="56" t="s">
        <v>34</v>
      </c>
      <c r="D50" s="57">
        <f>Source!I80</f>
        <v>7.9784999999999995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8">
        <v>10</v>
      </c>
      <c r="B51" s="59" t="s">
        <v>153</v>
      </c>
      <c r="C51" s="60" t="s">
        <v>44</v>
      </c>
      <c r="D51" s="61">
        <v>1.7729999999999999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7"/>
      <c r="B52" s="49" t="str">
        <f>IF(Source!I81=1.773,"   Расчет объема : 177,3/100 = 1,773","")</f>
        <v xml:space="preserve">   Расчет объема : 177,3/100 = 1,773</v>
      </c>
      <c r="C52" s="46"/>
      <c r="D52" s="48"/>
    </row>
    <row r="53" spans="1:255" x14ac:dyDescent="0.2">
      <c r="A53" s="54" t="s">
        <v>159</v>
      </c>
      <c r="B53" s="55" t="s">
        <v>160</v>
      </c>
      <c r="C53" s="56" t="s">
        <v>161</v>
      </c>
      <c r="D53" s="57">
        <f>Source!I82</f>
        <v>59.360040000000005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54" t="s">
        <v>165</v>
      </c>
      <c r="B54" s="55" t="s">
        <v>166</v>
      </c>
      <c r="C54" s="56" t="s">
        <v>161</v>
      </c>
      <c r="D54" s="57">
        <f>Source!I83</f>
        <v>88.65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x14ac:dyDescent="0.2">
      <c r="A55" s="54" t="s">
        <v>168</v>
      </c>
      <c r="B55" s="55" t="s">
        <v>169</v>
      </c>
      <c r="C55" s="56" t="s">
        <v>161</v>
      </c>
      <c r="D55" s="57">
        <f>Source!I84</f>
        <v>930.82499999999993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54" t="s">
        <v>170</v>
      </c>
      <c r="B56" s="55" t="s">
        <v>171</v>
      </c>
      <c r="C56" s="56" t="s">
        <v>161</v>
      </c>
      <c r="D56" s="57">
        <f>Source!I85</f>
        <v>3265.61778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4" t="s">
        <v>173</v>
      </c>
      <c r="B57" s="55" t="s">
        <v>174</v>
      </c>
      <c r="C57" s="56" t="s">
        <v>161</v>
      </c>
      <c r="D57" s="57">
        <f>Source!I86</f>
        <v>1848.9730500000001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x14ac:dyDescent="0.2">
      <c r="A58" s="54" t="s">
        <v>176</v>
      </c>
      <c r="B58" s="55" t="s">
        <v>178</v>
      </c>
      <c r="C58" s="56" t="s">
        <v>179</v>
      </c>
      <c r="D58" s="57">
        <f>Source!I87</f>
        <v>-5.3189999999999999E-3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54" t="s">
        <v>181</v>
      </c>
      <c r="B59" s="55" t="s">
        <v>183</v>
      </c>
      <c r="C59" s="56" t="s">
        <v>179</v>
      </c>
      <c r="D59" s="57">
        <f>Source!I88</f>
        <v>-7.0920000000000002E-3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ht="24" x14ac:dyDescent="0.2">
      <c r="A60" s="54" t="s">
        <v>185</v>
      </c>
      <c r="B60" s="55" t="s">
        <v>187</v>
      </c>
      <c r="C60" s="56" t="s">
        <v>161</v>
      </c>
      <c r="D60" s="57">
        <f>Source!I89</f>
        <v>-384.74099999999999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54" t="s">
        <v>189</v>
      </c>
      <c r="B61" s="55" t="s">
        <v>191</v>
      </c>
      <c r="C61" s="56" t="s">
        <v>179</v>
      </c>
      <c r="D61" s="57">
        <f>Source!I90</f>
        <v>-0.93437099999999995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54" t="s">
        <v>193</v>
      </c>
      <c r="B62" s="55" t="s">
        <v>195</v>
      </c>
      <c r="C62" s="56" t="s">
        <v>161</v>
      </c>
      <c r="D62" s="57">
        <f>Source!I91</f>
        <v>-1.2411000000000001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ht="24" x14ac:dyDescent="0.2">
      <c r="A63" s="54" t="s">
        <v>197</v>
      </c>
      <c r="B63" s="55" t="s">
        <v>199</v>
      </c>
      <c r="C63" s="56" t="s">
        <v>179</v>
      </c>
      <c r="D63" s="57">
        <f>Source!I92</f>
        <v>-0.78366599999999997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13.5" thickBot="1" x14ac:dyDescent="0.25">
      <c r="A64" s="54" t="s">
        <v>201</v>
      </c>
      <c r="B64" s="55" t="s">
        <v>203</v>
      </c>
      <c r="C64" s="56" t="s">
        <v>179</v>
      </c>
      <c r="D64" s="57">
        <f>Source!I93</f>
        <v>-6.2055000000000006E-2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x14ac:dyDescent="0.2">
      <c r="A65" s="38"/>
      <c r="B65" s="38"/>
      <c r="C65" s="38"/>
      <c r="D65" s="38"/>
    </row>
    <row r="66" spans="1:255" x14ac:dyDescent="0.2">
      <c r="A66" t="s">
        <v>514</v>
      </c>
      <c r="B66" t="s">
        <v>520</v>
      </c>
    </row>
    <row r="67" spans="1:255" ht="13.5" thickBot="1" x14ac:dyDescent="0.25"/>
    <row r="68" spans="1:255" x14ac:dyDescent="0.2">
      <c r="A68" s="42">
        <v>11</v>
      </c>
      <c r="B68" s="43" t="s">
        <v>208</v>
      </c>
      <c r="C68" s="44" t="s">
        <v>24</v>
      </c>
      <c r="D68" s="45">
        <v>4.5900000000000003E-3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x14ac:dyDescent="0.2">
      <c r="A69" s="47"/>
      <c r="B69" s="49" t="str">
        <f>IF(Source!I129=0.00459,"   Расчет объема : 0,18*0,2*12,75/100 = 0,00459","")</f>
        <v xml:space="preserve">   Расчет объема : 0,18*0,2*12,75/100 = 0,00459</v>
      </c>
      <c r="C69" s="46"/>
      <c r="D69" s="48"/>
    </row>
    <row r="70" spans="1:255" x14ac:dyDescent="0.2">
      <c r="A70" s="54" t="s">
        <v>214</v>
      </c>
      <c r="B70" s="55" t="s">
        <v>216</v>
      </c>
      <c r="C70" s="56" t="s">
        <v>34</v>
      </c>
      <c r="D70" s="57">
        <f>Source!I130</f>
        <v>0.46817999999999999</v>
      </c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</row>
    <row r="71" spans="1:255" ht="24" x14ac:dyDescent="0.2">
      <c r="A71" s="58">
        <v>12</v>
      </c>
      <c r="B71" s="59" t="s">
        <v>43</v>
      </c>
      <c r="C71" s="60" t="s">
        <v>44</v>
      </c>
      <c r="D71" s="61">
        <v>9.8500000000000004E-2</v>
      </c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</row>
    <row r="72" spans="1:255" x14ac:dyDescent="0.2">
      <c r="A72" s="47"/>
      <c r="B72" s="49" t="str">
        <f>IF(Source!I131=0.0985,"   Расчет объема : (12,4-0,2*12,75)/100 = 0,0985","")</f>
        <v xml:space="preserve">   Расчет объема : (12,4-0,2*12,75)/100 = 0,0985</v>
      </c>
      <c r="C72" s="46"/>
      <c r="D72" s="48"/>
    </row>
    <row r="73" spans="1:255" x14ac:dyDescent="0.2">
      <c r="A73" s="54" t="s">
        <v>219</v>
      </c>
      <c r="B73" s="55" t="s">
        <v>221</v>
      </c>
      <c r="C73" s="56" t="s">
        <v>34</v>
      </c>
      <c r="D73" s="57">
        <f>Source!I132</f>
        <v>1.7139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ht="24" x14ac:dyDescent="0.2">
      <c r="A74" s="62">
        <v>13</v>
      </c>
      <c r="B74" s="63" t="s">
        <v>56</v>
      </c>
      <c r="C74" s="64" t="s">
        <v>44</v>
      </c>
      <c r="D74" s="65">
        <v>9.8500000000000004E-2</v>
      </c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</row>
    <row r="75" spans="1:255" x14ac:dyDescent="0.2">
      <c r="A75" s="54" t="s">
        <v>224</v>
      </c>
      <c r="B75" s="55" t="s">
        <v>221</v>
      </c>
      <c r="C75" s="56" t="s">
        <v>34</v>
      </c>
      <c r="D75" s="57">
        <f>Source!I134</f>
        <v>0.44325000000000003</v>
      </c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</row>
    <row r="76" spans="1:255" x14ac:dyDescent="0.2">
      <c r="A76" s="58">
        <v>14</v>
      </c>
      <c r="B76" s="59" t="s">
        <v>227</v>
      </c>
      <c r="C76" s="60" t="s">
        <v>44</v>
      </c>
      <c r="D76" s="61">
        <v>0.124</v>
      </c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</row>
    <row r="77" spans="1:255" x14ac:dyDescent="0.2">
      <c r="A77" s="47"/>
      <c r="B77" s="49" t="str">
        <f>IF(Source!I135=0.124,"   Расчет объема : 12,4/100 = 0,124","")</f>
        <v xml:space="preserve">   Расчет объема : 12,4/100 = 0,124</v>
      </c>
      <c r="C77" s="46"/>
      <c r="D77" s="48"/>
    </row>
    <row r="78" spans="1:255" ht="24" x14ac:dyDescent="0.2">
      <c r="A78" s="54" t="s">
        <v>229</v>
      </c>
      <c r="B78" s="55" t="s">
        <v>230</v>
      </c>
      <c r="C78" s="56" t="s">
        <v>75</v>
      </c>
      <c r="D78" s="57">
        <f>Source!I136</f>
        <v>12.4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ht="24.75" thickBot="1" x14ac:dyDescent="0.25">
      <c r="A79" s="54" t="s">
        <v>232</v>
      </c>
      <c r="B79" s="55" t="s">
        <v>234</v>
      </c>
      <c r="C79" s="56" t="s">
        <v>34</v>
      </c>
      <c r="D79" s="57">
        <f>Source!I137</f>
        <v>-0.60760000000000003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38"/>
      <c r="B80" s="38"/>
      <c r="C80" s="38"/>
      <c r="D80" s="38"/>
    </row>
    <row r="81" spans="1:255" x14ac:dyDescent="0.2">
      <c r="A81" t="s">
        <v>514</v>
      </c>
      <c r="B81" t="s">
        <v>522</v>
      </c>
    </row>
    <row r="82" spans="1:255" ht="13.5" thickBot="1" x14ac:dyDescent="0.25"/>
    <row r="83" spans="1:255" ht="24" x14ac:dyDescent="0.2">
      <c r="A83" s="42">
        <v>15</v>
      </c>
      <c r="B83" s="43" t="s">
        <v>239</v>
      </c>
      <c r="C83" s="44" t="s">
        <v>240</v>
      </c>
      <c r="D83" s="45">
        <v>1.18E-2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x14ac:dyDescent="0.2">
      <c r="A84" s="47"/>
      <c r="B84" s="49" t="str">
        <f>IF(Source!I173=0.0118,"   Расчет объема : 11,8/1000 = 0,0118","")</f>
        <v xml:space="preserve">   Расчет объема : 11,8/1000 = 0,0118</v>
      </c>
      <c r="C84" s="46"/>
      <c r="D84" s="48"/>
    </row>
    <row r="85" spans="1:255" x14ac:dyDescent="0.2">
      <c r="A85" s="54" t="s">
        <v>242</v>
      </c>
      <c r="B85" s="55" t="s">
        <v>244</v>
      </c>
      <c r="C85" s="56" t="s">
        <v>75</v>
      </c>
      <c r="D85" s="57">
        <f>Source!I174</f>
        <v>12.39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ht="24" x14ac:dyDescent="0.2">
      <c r="A86" s="58">
        <v>16</v>
      </c>
      <c r="B86" s="59" t="s">
        <v>23</v>
      </c>
      <c r="C86" s="60" t="s">
        <v>24</v>
      </c>
      <c r="D86" s="61">
        <v>1.77E-2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47"/>
      <c r="B87" s="49" t="str">
        <f>IF(Source!I175=0.0177,"   Расчет объема : 11,8*0,15/100 = 0,0177","")</f>
        <v xml:space="preserve">   Расчет объема : 11,8*0,15/100 = 0,0177</v>
      </c>
      <c r="C87" s="46"/>
      <c r="D87" s="48"/>
    </row>
    <row r="88" spans="1:255" x14ac:dyDescent="0.2">
      <c r="A88" s="54" t="s">
        <v>248</v>
      </c>
      <c r="B88" s="55" t="s">
        <v>33</v>
      </c>
      <c r="C88" s="56" t="s">
        <v>34</v>
      </c>
      <c r="D88" s="57">
        <f>Source!I176</f>
        <v>1.9470000000000001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24" x14ac:dyDescent="0.2">
      <c r="A89" s="58">
        <v>17</v>
      </c>
      <c r="B89" s="59" t="s">
        <v>250</v>
      </c>
      <c r="C89" s="60" t="s">
        <v>44</v>
      </c>
      <c r="D89" s="61">
        <v>0.11799999999999999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47"/>
      <c r="B90" s="49" t="str">
        <f>IF(Source!I177=0.118,"   Расчет объема : 11,8/100 = 0,118","")</f>
        <v xml:space="preserve">   Расчет объема : 11,8/100 = 0,118</v>
      </c>
      <c r="C90" s="46"/>
      <c r="D90" s="48"/>
    </row>
    <row r="91" spans="1:255" x14ac:dyDescent="0.2">
      <c r="A91" s="54" t="s">
        <v>251</v>
      </c>
      <c r="B91" s="55" t="s">
        <v>51</v>
      </c>
      <c r="C91" s="56" t="s">
        <v>34</v>
      </c>
      <c r="D91" s="57">
        <f>Source!I178</f>
        <v>2.0531999999999999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</row>
    <row r="92" spans="1:255" ht="24" x14ac:dyDescent="0.2">
      <c r="A92" s="58">
        <v>18</v>
      </c>
      <c r="B92" s="59" t="s">
        <v>56</v>
      </c>
      <c r="C92" s="60" t="s">
        <v>44</v>
      </c>
      <c r="D92" s="61">
        <v>-0.11799999999999999</v>
      </c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</row>
    <row r="93" spans="1:255" x14ac:dyDescent="0.2">
      <c r="A93" s="47"/>
      <c r="B93" s="49" t="str">
        <f>IF(Source!I179=-0.118,"   Расчет объема : -0,118 = -0,118","")</f>
        <v xml:space="preserve">   Расчет объема : -0,118 = -0,118</v>
      </c>
      <c r="C93" s="46"/>
      <c r="D93" s="48"/>
    </row>
    <row r="94" spans="1:255" x14ac:dyDescent="0.2">
      <c r="A94" s="54" t="s">
        <v>254</v>
      </c>
      <c r="B94" s="55" t="s">
        <v>51</v>
      </c>
      <c r="C94" s="56" t="s">
        <v>34</v>
      </c>
      <c r="D94" s="57">
        <f>Source!I180</f>
        <v>-0.35399999999999998</v>
      </c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</row>
    <row r="95" spans="1:255" ht="24" x14ac:dyDescent="0.2">
      <c r="A95" s="58">
        <v>19</v>
      </c>
      <c r="B95" s="59" t="s">
        <v>256</v>
      </c>
      <c r="C95" s="60" t="s">
        <v>44</v>
      </c>
      <c r="D95" s="61">
        <v>0.11799999999999999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x14ac:dyDescent="0.2">
      <c r="A96" s="47"/>
      <c r="B96" s="49" t="str">
        <f>IF(Source!I181=0.118,"   Расчет объема : 11,8/100 = 0,118","")</f>
        <v xml:space="preserve">   Расчет объема : 11,8/100 = 0,118</v>
      </c>
      <c r="C96" s="46"/>
      <c r="D96" s="48"/>
    </row>
    <row r="97" spans="1:255" x14ac:dyDescent="0.2">
      <c r="A97" s="54" t="s">
        <v>257</v>
      </c>
      <c r="B97" s="55" t="s">
        <v>259</v>
      </c>
      <c r="C97" s="56" t="s">
        <v>34</v>
      </c>
      <c r="D97" s="57">
        <f>Source!I182</f>
        <v>2.0531999999999999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ht="24" x14ac:dyDescent="0.2">
      <c r="A98" s="58">
        <v>20</v>
      </c>
      <c r="B98" s="59" t="s">
        <v>56</v>
      </c>
      <c r="C98" s="60" t="s">
        <v>44</v>
      </c>
      <c r="D98" s="61">
        <v>-0.11799999999999999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x14ac:dyDescent="0.2">
      <c r="A99" s="47"/>
      <c r="B99" s="49" t="str">
        <f>IF(Source!I183=-0.118,"   Расчет объема : -0,118 = -0,118","")</f>
        <v xml:space="preserve">   Расчет объема : -0,118 = -0,118</v>
      </c>
      <c r="C99" s="46"/>
      <c r="D99" s="48"/>
    </row>
    <row r="100" spans="1:255" ht="13.5" thickBot="1" x14ac:dyDescent="0.25">
      <c r="A100" s="54" t="s">
        <v>263</v>
      </c>
      <c r="B100" s="55" t="s">
        <v>259</v>
      </c>
      <c r="C100" s="56" t="s">
        <v>34</v>
      </c>
      <c r="D100" s="57">
        <f>Source!I184</f>
        <v>-0.35399999999999998</v>
      </c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6"/>
      <c r="AN100" s="16"/>
      <c r="AO100" s="16"/>
      <c r="AP100" s="16"/>
      <c r="AQ100" s="16"/>
      <c r="AR100" s="16"/>
      <c r="AS100" s="16"/>
      <c r="AT100" s="16"/>
      <c r="AU100" s="16"/>
      <c r="AV100" s="16"/>
      <c r="AW100" s="16"/>
      <c r="AX100" s="16"/>
      <c r="AY100" s="16"/>
      <c r="AZ100" s="16"/>
      <c r="BA100" s="16"/>
      <c r="BB100" s="16"/>
      <c r="BC100" s="16"/>
      <c r="BD100" s="16"/>
      <c r="BE100" s="16"/>
      <c r="BF100" s="16"/>
      <c r="BG100" s="16"/>
      <c r="BH100" s="16"/>
      <c r="BI100" s="16"/>
      <c r="BJ100" s="16"/>
      <c r="BK100" s="16"/>
      <c r="BL100" s="16"/>
      <c r="BM100" s="16"/>
      <c r="BN100" s="16"/>
      <c r="BO100" s="16"/>
      <c r="BP100" s="16"/>
      <c r="BQ100" s="16"/>
      <c r="BR100" s="16"/>
      <c r="BS100" s="16"/>
      <c r="BT100" s="16"/>
      <c r="BU100" s="16"/>
      <c r="BV100" s="16"/>
      <c r="BW100" s="16"/>
      <c r="BX100" s="16"/>
      <c r="BY100" s="16"/>
      <c r="BZ100" s="16"/>
      <c r="CA100" s="16"/>
      <c r="CB100" s="16"/>
      <c r="CC100" s="16"/>
      <c r="CD100" s="16"/>
      <c r="CE100" s="16"/>
      <c r="CF100" s="16"/>
      <c r="CG100" s="16"/>
      <c r="CH100" s="16"/>
      <c r="CI100" s="16"/>
      <c r="CJ100" s="16"/>
      <c r="CK100" s="16"/>
      <c r="CL100" s="16"/>
      <c r="CM100" s="16"/>
      <c r="CN100" s="16"/>
      <c r="CO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  <c r="DE100" s="16"/>
      <c r="DF100" s="16"/>
      <c r="DG100" s="16"/>
      <c r="DH100" s="16"/>
      <c r="DI100" s="16"/>
      <c r="DJ100" s="16"/>
      <c r="DK100" s="16"/>
      <c r="DL100" s="16"/>
      <c r="DM100" s="16"/>
      <c r="DN100" s="16"/>
      <c r="DO100" s="16"/>
      <c r="DP100" s="16"/>
      <c r="DQ100" s="16"/>
      <c r="DR100" s="16"/>
      <c r="DS100" s="16"/>
      <c r="DT100" s="16"/>
      <c r="DU100" s="16"/>
      <c r="DV100" s="16"/>
      <c r="DW100" s="16"/>
      <c r="DX100" s="16"/>
      <c r="DY100" s="16"/>
      <c r="DZ100" s="16"/>
      <c r="EA100" s="16"/>
      <c r="EB100" s="16"/>
      <c r="EC100" s="16"/>
      <c r="ED100" s="16"/>
      <c r="EE100" s="16"/>
      <c r="EF100" s="16"/>
      <c r="EG100" s="16"/>
      <c r="EH100" s="16"/>
      <c r="EI100" s="16"/>
      <c r="EJ100" s="16"/>
      <c r="EK100" s="16"/>
      <c r="EL100" s="16"/>
      <c r="EM100" s="16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16"/>
      <c r="EZ100" s="16"/>
      <c r="FA100" s="16"/>
      <c r="FB100" s="16"/>
      <c r="FC100" s="16"/>
      <c r="FD100" s="16"/>
      <c r="FE100" s="16"/>
      <c r="FF100" s="16"/>
      <c r="FG100" s="16"/>
      <c r="FH100" s="16"/>
      <c r="FI100" s="16"/>
      <c r="FJ100" s="16"/>
      <c r="FK100" s="16"/>
      <c r="FL100" s="16"/>
      <c r="FM100" s="16"/>
      <c r="FN100" s="16"/>
      <c r="FO100" s="16"/>
      <c r="FP100" s="16"/>
      <c r="FQ100" s="16"/>
      <c r="FR100" s="16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16"/>
      <c r="GE100" s="16"/>
      <c r="GF100" s="16"/>
      <c r="GG100" s="16"/>
      <c r="GH100" s="16"/>
      <c r="GI100" s="16"/>
      <c r="GJ100" s="16"/>
      <c r="GK100" s="16"/>
      <c r="GL100" s="16"/>
      <c r="GM100" s="16"/>
      <c r="GN100" s="16"/>
      <c r="GO100" s="16"/>
      <c r="GP100" s="16"/>
      <c r="GQ100" s="16"/>
      <c r="GR100" s="16"/>
      <c r="GS100" s="16"/>
      <c r="GT100" s="16"/>
      <c r="GU100" s="16"/>
      <c r="GV100" s="16"/>
      <c r="GW100" s="16"/>
      <c r="GX100" s="16"/>
      <c r="GY100" s="16"/>
      <c r="GZ100" s="16"/>
      <c r="HA100" s="16"/>
      <c r="HB100" s="16"/>
      <c r="HC100" s="16"/>
      <c r="HD100" s="16"/>
      <c r="HE100" s="16"/>
      <c r="HF100" s="16"/>
      <c r="HG100" s="16"/>
      <c r="HH100" s="16"/>
      <c r="HI100" s="16"/>
      <c r="HJ100" s="16"/>
      <c r="HK100" s="16"/>
      <c r="HL100" s="16"/>
      <c r="HM100" s="16"/>
      <c r="HN100" s="16"/>
      <c r="HO100" s="16"/>
      <c r="HP100" s="16"/>
      <c r="HQ100" s="16"/>
      <c r="HR100" s="16"/>
      <c r="HS100" s="16"/>
      <c r="HT100" s="16"/>
      <c r="HU100" s="16"/>
      <c r="HV100" s="16"/>
      <c r="HW100" s="16"/>
      <c r="HX100" s="16"/>
      <c r="HY100" s="16"/>
      <c r="HZ100" s="16"/>
      <c r="IA100" s="16"/>
      <c r="IB100" s="16"/>
      <c r="IC100" s="16"/>
      <c r="ID100" s="16"/>
      <c r="IE100" s="16"/>
      <c r="IF100" s="16"/>
      <c r="IG100" s="16"/>
      <c r="IH100" s="16"/>
      <c r="II100" s="16"/>
      <c r="IJ100" s="16"/>
      <c r="IK100" s="16"/>
      <c r="IL100" s="16"/>
      <c r="IM100" s="16"/>
      <c r="IN100" s="16"/>
      <c r="IO100" s="16"/>
      <c r="IP100" s="16"/>
      <c r="IQ100" s="16"/>
      <c r="IR100" s="16"/>
      <c r="IS100" s="16"/>
      <c r="IT100" s="16"/>
      <c r="IU100" s="16"/>
    </row>
    <row r="101" spans="1:255" x14ac:dyDescent="0.2">
      <c r="A101" s="38"/>
      <c r="B101" s="38"/>
      <c r="C101" s="38"/>
      <c r="D101" s="38"/>
    </row>
    <row r="102" spans="1:255" x14ac:dyDescent="0.2">
      <c r="A102" t="s">
        <v>514</v>
      </c>
      <c r="B102" t="s">
        <v>524</v>
      </c>
    </row>
    <row r="103" spans="1:255" ht="13.5" thickBot="1" x14ac:dyDescent="0.25"/>
    <row r="104" spans="1:255" ht="24" x14ac:dyDescent="0.2">
      <c r="A104" s="42">
        <v>21</v>
      </c>
      <c r="B104" s="43" t="s">
        <v>267</v>
      </c>
      <c r="C104" s="44" t="s">
        <v>44</v>
      </c>
      <c r="D104" s="45">
        <v>6.4000000000000001E-2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x14ac:dyDescent="0.2">
      <c r="A105" s="47"/>
      <c r="B105" s="49" t="str">
        <f>IF(Source!I220=0.064,"   Расчет объема : 0,4*1*16/100 = 0,064","")</f>
        <v xml:space="preserve">   Расчет объема : 0,4*1*16/100 = 0,064</v>
      </c>
      <c r="C105" s="46"/>
      <c r="D105" s="48"/>
    </row>
    <row r="106" spans="1:255" x14ac:dyDescent="0.2">
      <c r="A106" s="50" t="s">
        <v>269</v>
      </c>
      <c r="B106" s="51" t="s">
        <v>270</v>
      </c>
      <c r="C106" s="52" t="s">
        <v>271</v>
      </c>
      <c r="D106" s="53">
        <f>Source!I221</f>
        <v>16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8" spans="1:255" x14ac:dyDescent="0.2">
      <c r="A108" s="66" t="s">
        <v>525</v>
      </c>
      <c r="B108" s="67"/>
      <c r="C108" s="68"/>
      <c r="D108" s="68"/>
      <c r="BZ108" s="26">
        <f>C108</f>
        <v>0</v>
      </c>
      <c r="IU108" s="16"/>
    </row>
    <row r="109" spans="1:255" s="70" customFormat="1" ht="11.25" x14ac:dyDescent="0.2">
      <c r="A109" s="69"/>
      <c r="B109" s="71" t="s">
        <v>526</v>
      </c>
      <c r="C109" s="72" t="s">
        <v>527</v>
      </c>
      <c r="D109" s="72"/>
    </row>
    <row r="110" spans="1:255" x14ac:dyDescent="0.2">
      <c r="A110" s="12"/>
      <c r="B110" s="8" t="s">
        <v>528</v>
      </c>
      <c r="C110" s="12"/>
      <c r="D110" s="12"/>
    </row>
    <row r="111" spans="1:255" x14ac:dyDescent="0.2">
      <c r="A111" s="66" t="s">
        <v>529</v>
      </c>
      <c r="B111" s="67"/>
      <c r="C111" s="68"/>
      <c r="D111" s="68"/>
      <c r="BZ111" s="26">
        <f>C111</f>
        <v>0</v>
      </c>
      <c r="IU111" s="16"/>
    </row>
    <row r="112" spans="1:255" s="70" customFormat="1" ht="11.25" x14ac:dyDescent="0.2">
      <c r="A112" s="69"/>
      <c r="B112" s="71" t="s">
        <v>526</v>
      </c>
      <c r="C112" s="72" t="s">
        <v>527</v>
      </c>
      <c r="D112" s="72"/>
    </row>
    <row r="113" spans="1:4" x14ac:dyDescent="0.2">
      <c r="A113" s="12"/>
      <c r="B113" s="8" t="s">
        <v>528</v>
      </c>
      <c r="C113" s="12"/>
      <c r="D113" s="12"/>
    </row>
    <row r="115" spans="1:4" x14ac:dyDescent="0.2">
      <c r="A115" s="73"/>
      <c r="B115" s="73"/>
    </row>
  </sheetData>
  <mergeCells count="14">
    <mergeCell ref="C111:D111"/>
    <mergeCell ref="C112:D112"/>
    <mergeCell ref="B11:D11"/>
    <mergeCell ref="B12:D12"/>
    <mergeCell ref="B13:D13"/>
    <mergeCell ref="B22:D22"/>
    <mergeCell ref="C108:D108"/>
    <mergeCell ref="C109:D109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/>
  </sheetViews>
  <sheetFormatPr defaultRowHeight="12.75" x14ac:dyDescent="0.2"/>
  <sheetData>
    <row r="1" spans="1:6" x14ac:dyDescent="0.2">
      <c r="B1" t="s">
        <v>469</v>
      </c>
    </row>
    <row r="3" spans="1:6" x14ac:dyDescent="0.2">
      <c r="A3">
        <v>0</v>
      </c>
      <c r="B3" t="s">
        <v>470</v>
      </c>
    </row>
    <row r="4" spans="1:6" x14ac:dyDescent="0.2">
      <c r="A4">
        <v>1</v>
      </c>
      <c r="B4" t="s">
        <v>471</v>
      </c>
    </row>
    <row r="5" spans="1:6" x14ac:dyDescent="0.2">
      <c r="A5">
        <v>0</v>
      </c>
      <c r="B5" t="s">
        <v>472</v>
      </c>
    </row>
    <row r="6" spans="1:6" x14ac:dyDescent="0.2">
      <c r="A6">
        <v>1</v>
      </c>
      <c r="B6" t="s">
        <v>473</v>
      </c>
    </row>
    <row r="7" spans="1:6" x14ac:dyDescent="0.2">
      <c r="A7">
        <v>0</v>
      </c>
      <c r="B7" t="s">
        <v>474</v>
      </c>
    </row>
    <row r="8" spans="1:6" x14ac:dyDescent="0.2">
      <c r="A8">
        <v>2</v>
      </c>
      <c r="B8" t="s">
        <v>475</v>
      </c>
    </row>
    <row r="9" spans="1:6" x14ac:dyDescent="0.2">
      <c r="A9">
        <v>0</v>
      </c>
      <c r="B9" t="s">
        <v>476</v>
      </c>
    </row>
    <row r="13" spans="1:6" x14ac:dyDescent="0.2">
      <c r="A13">
        <v>3</v>
      </c>
      <c r="B13" t="s">
        <v>511</v>
      </c>
      <c r="D13" t="s">
        <v>512</v>
      </c>
      <c r="F13" t="s">
        <v>513</v>
      </c>
    </row>
    <row r="14" spans="1:6" x14ac:dyDescent="0.2">
      <c r="A14">
        <v>4</v>
      </c>
      <c r="B14" t="s">
        <v>514</v>
      </c>
      <c r="D14">
        <v>1</v>
      </c>
      <c r="F14" t="s">
        <v>515</v>
      </c>
    </row>
    <row r="15" spans="1:6" x14ac:dyDescent="0.2">
      <c r="A15">
        <v>4</v>
      </c>
      <c r="B15" t="s">
        <v>514</v>
      </c>
      <c r="D15">
        <v>2</v>
      </c>
      <c r="F15" t="s">
        <v>517</v>
      </c>
    </row>
    <row r="16" spans="1:6" x14ac:dyDescent="0.2">
      <c r="A16">
        <v>4</v>
      </c>
      <c r="B16" t="s">
        <v>514</v>
      </c>
      <c r="D16">
        <v>3</v>
      </c>
      <c r="F16" t="s">
        <v>519</v>
      </c>
    </row>
    <row r="17" spans="1:6" x14ac:dyDescent="0.2">
      <c r="A17">
        <v>4</v>
      </c>
      <c r="B17" t="s">
        <v>514</v>
      </c>
      <c r="D17">
        <v>4</v>
      </c>
      <c r="F17" t="s">
        <v>521</v>
      </c>
    </row>
    <row r="18" spans="1:6" x14ac:dyDescent="0.2">
      <c r="A18">
        <v>4</v>
      </c>
      <c r="B18" t="s">
        <v>514</v>
      </c>
      <c r="D18">
        <v>5</v>
      </c>
      <c r="F18" t="s">
        <v>523</v>
      </c>
    </row>
    <row r="19" spans="1:6" x14ac:dyDescent="0.2">
      <c r="A19">
        <v>999</v>
      </c>
      <c r="B19" t="s">
        <v>530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344"/>
  <sheetViews>
    <sheetView workbookViewId="0">
      <selection activeCell="A340" sqref="A340:AN340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491</v>
      </c>
    </row>
    <row r="6" spans="1:246" x14ac:dyDescent="0.2">
      <c r="IK6">
        <v>350</v>
      </c>
      <c r="IL6" t="s">
        <v>465</v>
      </c>
    </row>
    <row r="7" spans="1:246" x14ac:dyDescent="0.2">
      <c r="IK7">
        <v>1</v>
      </c>
      <c r="IL7" t="s">
        <v>466</v>
      </c>
    </row>
    <row r="9" spans="1:246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  <c r="IK9" s="9" t="s">
        <v>467</v>
      </c>
      <c r="IL9" t="s">
        <v>468</v>
      </c>
    </row>
    <row r="10" spans="1:246" x14ac:dyDescent="0.2">
      <c r="IK10">
        <v>1</v>
      </c>
      <c r="IL10" t="s">
        <v>462</v>
      </c>
    </row>
    <row r="11" spans="1:246" x14ac:dyDescent="0.2">
      <c r="IK11" t="s">
        <v>463</v>
      </c>
      <c r="IL11" t="s">
        <v>464</v>
      </c>
    </row>
    <row r="12" spans="1:246" x14ac:dyDescent="0.2">
      <c r="A12" s="1">
        <v>1</v>
      </c>
      <c r="B12" s="1">
        <v>339</v>
      </c>
      <c r="C12" s="1">
        <v>1</v>
      </c>
      <c r="D12" s="1">
        <f>ROW(A283)</f>
        <v>283</v>
      </c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461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B283</f>
        <v>339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6.2.2.2 Внеплощадочное благоустройство поз.18.2- IIкв.2026г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O283</f>
        <v>929351.76</v>
      </c>
      <c r="P18" s="2">
        <f t="shared" si="1"/>
        <v>772247.5</v>
      </c>
      <c r="Q18" s="2">
        <f t="shared" si="1"/>
        <v>37698.300000000003</v>
      </c>
      <c r="R18" s="2">
        <f t="shared" si="1"/>
        <v>31222.42</v>
      </c>
      <c r="S18" s="2">
        <f t="shared" si="1"/>
        <v>119405.96</v>
      </c>
      <c r="T18" s="2">
        <f t="shared" si="1"/>
        <v>0</v>
      </c>
      <c r="U18" s="2">
        <f t="shared" si="1"/>
        <v>302.94189999999998</v>
      </c>
      <c r="V18" s="2">
        <f t="shared" si="1"/>
        <v>67.237906899999999</v>
      </c>
      <c r="W18" s="2">
        <f t="shared" si="1"/>
        <v>0</v>
      </c>
      <c r="X18" s="2">
        <f t="shared" si="1"/>
        <v>169218.17</v>
      </c>
      <c r="Y18" s="2">
        <f t="shared" si="1"/>
        <v>102440.64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1201010.57</v>
      </c>
      <c r="AS18" s="2">
        <f t="shared" si="1"/>
        <v>1201010.57</v>
      </c>
      <c r="AT18" s="2">
        <f t="shared" si="1"/>
        <v>0</v>
      </c>
      <c r="AU18" s="2">
        <f t="shared" ref="AU18:BZ18" si="2">AU283</f>
        <v>0</v>
      </c>
      <c r="AV18" s="2">
        <f t="shared" si="2"/>
        <v>772247.5</v>
      </c>
      <c r="AW18" s="2">
        <f t="shared" si="2"/>
        <v>772247.5</v>
      </c>
      <c r="AX18" s="2">
        <f t="shared" si="2"/>
        <v>0</v>
      </c>
      <c r="AY18" s="2">
        <f t="shared" si="2"/>
        <v>772247.5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CA283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DG283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EM283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FS283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ROW(A253)</f>
        <v>253</v>
      </c>
      <c r="E20" s="1"/>
      <c r="F20" s="1" t="s">
        <v>17</v>
      </c>
      <c r="G20" s="1" t="s">
        <v>18</v>
      </c>
      <c r="H20" s="1" t="s">
        <v>6</v>
      </c>
      <c r="I20" s="1">
        <v>0</v>
      </c>
      <c r="J20" s="1" t="s">
        <v>6</v>
      </c>
      <c r="K20" s="1">
        <v>-1</v>
      </c>
      <c r="L20" s="1" t="s">
        <v>17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B253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6.2.2.2</v>
      </c>
      <c r="G22" s="2" t="str">
        <f t="shared" si="7"/>
        <v>Внеплощадочное благоустройство</v>
      </c>
      <c r="H22" s="2"/>
      <c r="I22" s="2"/>
      <c r="J22" s="2"/>
      <c r="K22" s="2"/>
      <c r="L22" s="2"/>
      <c r="M22" s="2"/>
      <c r="N22" s="2"/>
      <c r="O22" s="2">
        <f t="shared" ref="O22:AT22" si="8">O253</f>
        <v>929351.76</v>
      </c>
      <c r="P22" s="2">
        <f t="shared" si="8"/>
        <v>772247.5</v>
      </c>
      <c r="Q22" s="2">
        <f t="shared" si="8"/>
        <v>37698.300000000003</v>
      </c>
      <c r="R22" s="2">
        <f t="shared" si="8"/>
        <v>31222.42</v>
      </c>
      <c r="S22" s="2">
        <f t="shared" si="8"/>
        <v>119405.96</v>
      </c>
      <c r="T22" s="2">
        <f t="shared" si="8"/>
        <v>0</v>
      </c>
      <c r="U22" s="2">
        <f t="shared" si="8"/>
        <v>302.94189999999998</v>
      </c>
      <c r="V22" s="2">
        <f t="shared" si="8"/>
        <v>67.237906899999999</v>
      </c>
      <c r="W22" s="2">
        <f t="shared" si="8"/>
        <v>0</v>
      </c>
      <c r="X22" s="2">
        <f t="shared" si="8"/>
        <v>169218.17</v>
      </c>
      <c r="Y22" s="2">
        <f t="shared" si="8"/>
        <v>102440.64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1201010.57</v>
      </c>
      <c r="AS22" s="2">
        <f t="shared" si="8"/>
        <v>1201010.57</v>
      </c>
      <c r="AT22" s="2">
        <f t="shared" si="8"/>
        <v>0</v>
      </c>
      <c r="AU22" s="2">
        <f t="shared" ref="AU22:BZ22" si="9">AU253</f>
        <v>0</v>
      </c>
      <c r="AV22" s="2">
        <f t="shared" si="9"/>
        <v>772247.5</v>
      </c>
      <c r="AW22" s="2">
        <f t="shared" si="9"/>
        <v>772247.5</v>
      </c>
      <c r="AX22" s="2">
        <f t="shared" si="9"/>
        <v>0</v>
      </c>
      <c r="AY22" s="2">
        <f t="shared" si="9"/>
        <v>772247.5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CA253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DG253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EM253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FS253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19</v>
      </c>
      <c r="B24">
        <v>1</v>
      </c>
      <c r="F24" t="s">
        <v>6</v>
      </c>
      <c r="G24" t="s">
        <v>19</v>
      </c>
      <c r="H24" t="s">
        <v>6</v>
      </c>
      <c r="AA24">
        <v>1</v>
      </c>
      <c r="IK24">
        <v>0</v>
      </c>
    </row>
    <row r="26" spans="1:247" x14ac:dyDescent="0.2">
      <c r="A26" s="1">
        <v>4</v>
      </c>
      <c r="B26" s="1">
        <v>1</v>
      </c>
      <c r="C26" s="1"/>
      <c r="D26" s="1">
        <f>ROW(A43)</f>
        <v>43</v>
      </c>
      <c r="E26" s="1"/>
      <c r="F26" s="1" t="s">
        <v>20</v>
      </c>
      <c r="G26" s="1" t="s">
        <v>21</v>
      </c>
      <c r="H26" s="1" t="s">
        <v>6</v>
      </c>
      <c r="I26" s="1">
        <v>0</v>
      </c>
      <c r="J26" s="1"/>
      <c r="K26" s="1">
        <v>-1</v>
      </c>
      <c r="L26" s="1"/>
      <c r="M26" s="1" t="s">
        <v>6</v>
      </c>
      <c r="N26" s="1"/>
      <c r="O26" s="1"/>
      <c r="P26" s="1"/>
      <c r="Q26" s="1"/>
      <c r="R26" s="1"/>
      <c r="S26" s="1">
        <v>0</v>
      </c>
      <c r="T26" s="1"/>
      <c r="U26" s="1" t="s">
        <v>6</v>
      </c>
      <c r="V26" s="1">
        <v>0</v>
      </c>
      <c r="W26" s="1"/>
      <c r="X26" s="1"/>
      <c r="Y26" s="1"/>
      <c r="Z26" s="1"/>
      <c r="AA26" s="1"/>
      <c r="AB26" s="1" t="s">
        <v>6</v>
      </c>
      <c r="AC26" s="1" t="s">
        <v>6</v>
      </c>
      <c r="AD26" s="1" t="s">
        <v>6</v>
      </c>
      <c r="AE26" s="1" t="s">
        <v>6</v>
      </c>
      <c r="AF26" s="1" t="s">
        <v>6</v>
      </c>
      <c r="AG26" s="1" t="s">
        <v>6</v>
      </c>
      <c r="AH26" s="1"/>
      <c r="AI26" s="1"/>
      <c r="AJ26" s="1"/>
      <c r="AK26" s="1"/>
      <c r="AL26" s="1"/>
      <c r="AM26" s="1"/>
      <c r="AN26" s="1"/>
      <c r="AO26" s="1"/>
      <c r="AP26" s="1" t="s">
        <v>6</v>
      </c>
      <c r="AQ26" s="1" t="s">
        <v>6</v>
      </c>
      <c r="AR26" s="1" t="s">
        <v>6</v>
      </c>
      <c r="AS26" s="1"/>
      <c r="AT26" s="1"/>
      <c r="AU26" s="1"/>
      <c r="AV26" s="1"/>
      <c r="AW26" s="1"/>
      <c r="AX26" s="1"/>
      <c r="AY26" s="1"/>
      <c r="AZ26" s="1" t="s">
        <v>6</v>
      </c>
      <c r="BA26" s="1"/>
      <c r="BB26" s="1" t="s">
        <v>6</v>
      </c>
      <c r="BC26" s="1" t="s">
        <v>6</v>
      </c>
      <c r="BD26" s="1" t="s">
        <v>6</v>
      </c>
      <c r="BE26" s="1" t="s">
        <v>6</v>
      </c>
      <c r="BF26" s="1" t="s">
        <v>6</v>
      </c>
      <c r="BG26" s="1" t="s">
        <v>6</v>
      </c>
      <c r="BH26" s="1" t="s">
        <v>6</v>
      </c>
      <c r="BI26" s="1" t="s">
        <v>6</v>
      </c>
      <c r="BJ26" s="1" t="s">
        <v>6</v>
      </c>
      <c r="BK26" s="1" t="s">
        <v>6</v>
      </c>
      <c r="BL26" s="1" t="s">
        <v>6</v>
      </c>
      <c r="BM26" s="1" t="s">
        <v>6</v>
      </c>
      <c r="BN26" s="1" t="s">
        <v>6</v>
      </c>
      <c r="BO26" s="1" t="s">
        <v>6</v>
      </c>
      <c r="BP26" s="1" t="s">
        <v>6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7" x14ac:dyDescent="0.2">
      <c r="A28" s="2">
        <v>52</v>
      </c>
      <c r="B28" s="2">
        <f t="shared" ref="B28:G28" si="14">B43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1</v>
      </c>
      <c r="G28" s="2" t="str">
        <f t="shared" si="14"/>
        <v>Плиточное покрытие (Тротуарная плитка "Ригель" толщ.80мм) тип 2 S=10,8 м2</v>
      </c>
      <c r="H28" s="2"/>
      <c r="I28" s="2"/>
      <c r="J28" s="2"/>
      <c r="K28" s="2"/>
      <c r="L28" s="2"/>
      <c r="M28" s="2"/>
      <c r="N28" s="2"/>
      <c r="O28" s="2">
        <f t="shared" ref="O28:AT28" si="15">O43</f>
        <v>39709.040000000001</v>
      </c>
      <c r="P28" s="2">
        <f t="shared" si="15"/>
        <v>30969.74</v>
      </c>
      <c r="Q28" s="2">
        <f t="shared" si="15"/>
        <v>2141.13</v>
      </c>
      <c r="R28" s="2">
        <f t="shared" si="15"/>
        <v>384.48</v>
      </c>
      <c r="S28" s="2">
        <f t="shared" si="15"/>
        <v>6598.17</v>
      </c>
      <c r="T28" s="2">
        <f t="shared" si="15"/>
        <v>0</v>
      </c>
      <c r="U28" s="2">
        <f t="shared" si="15"/>
        <v>15.811199999999999</v>
      </c>
      <c r="V28" s="2">
        <f t="shared" si="15"/>
        <v>0.74476799999999999</v>
      </c>
      <c r="W28" s="2">
        <f t="shared" si="15"/>
        <v>0</v>
      </c>
      <c r="X28" s="2">
        <f t="shared" si="15"/>
        <v>7984.84</v>
      </c>
      <c r="Y28" s="2">
        <f t="shared" si="15"/>
        <v>5534.96</v>
      </c>
      <c r="Z28" s="2">
        <f t="shared" si="15"/>
        <v>0</v>
      </c>
      <c r="AA28" s="2">
        <f t="shared" si="15"/>
        <v>0</v>
      </c>
      <c r="AB28" s="2">
        <f t="shared" si="15"/>
        <v>39709.040000000001</v>
      </c>
      <c r="AC28" s="2">
        <f t="shared" si="15"/>
        <v>30969.74</v>
      </c>
      <c r="AD28" s="2">
        <f t="shared" si="15"/>
        <v>2141.13</v>
      </c>
      <c r="AE28" s="2">
        <f t="shared" si="15"/>
        <v>384.48</v>
      </c>
      <c r="AF28" s="2">
        <f t="shared" si="15"/>
        <v>6598.17</v>
      </c>
      <c r="AG28" s="2">
        <f t="shared" si="15"/>
        <v>0</v>
      </c>
      <c r="AH28" s="2">
        <f t="shared" si="15"/>
        <v>15.811199999999999</v>
      </c>
      <c r="AI28" s="2">
        <f t="shared" si="15"/>
        <v>0.74476799999999999</v>
      </c>
      <c r="AJ28" s="2">
        <f t="shared" si="15"/>
        <v>0</v>
      </c>
      <c r="AK28" s="2">
        <f t="shared" si="15"/>
        <v>7984.84</v>
      </c>
      <c r="AL28" s="2">
        <f t="shared" si="15"/>
        <v>5534.96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53228.84</v>
      </c>
      <c r="AS28" s="2">
        <f t="shared" si="15"/>
        <v>53228.84</v>
      </c>
      <c r="AT28" s="2">
        <f t="shared" si="15"/>
        <v>0</v>
      </c>
      <c r="AU28" s="2">
        <f t="shared" ref="AU28:BZ28" si="16">AU43</f>
        <v>0</v>
      </c>
      <c r="AV28" s="2">
        <f t="shared" si="16"/>
        <v>30969.74</v>
      </c>
      <c r="AW28" s="2">
        <f t="shared" si="16"/>
        <v>30969.74</v>
      </c>
      <c r="AX28" s="2">
        <f t="shared" si="16"/>
        <v>0</v>
      </c>
      <c r="AY28" s="2">
        <f t="shared" si="16"/>
        <v>30969.74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CA43</f>
        <v>53228.84</v>
      </c>
      <c r="CB28" s="2">
        <f t="shared" si="17"/>
        <v>53228.84</v>
      </c>
      <c r="CC28" s="2">
        <f t="shared" si="17"/>
        <v>0</v>
      </c>
      <c r="CD28" s="2">
        <f t="shared" si="17"/>
        <v>0</v>
      </c>
      <c r="CE28" s="2">
        <f t="shared" si="17"/>
        <v>30969.74</v>
      </c>
      <c r="CF28" s="2">
        <f t="shared" si="17"/>
        <v>30969.74</v>
      </c>
      <c r="CG28" s="2">
        <f t="shared" si="17"/>
        <v>0</v>
      </c>
      <c r="CH28" s="2">
        <f t="shared" si="17"/>
        <v>30969.74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DG43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EM43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FS43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7" x14ac:dyDescent="0.2">
      <c r="A30">
        <v>17</v>
      </c>
      <c r="B30">
        <v>1</v>
      </c>
      <c r="C30">
        <f>ROW(SmtRes!A8)</f>
        <v>8</v>
      </c>
      <c r="D30">
        <f>ROW(EtalonRes!A8)</f>
        <v>8</v>
      </c>
      <c r="E30" t="s">
        <v>20</v>
      </c>
      <c r="F30" t="s">
        <v>22</v>
      </c>
      <c r="G30" t="s">
        <v>23</v>
      </c>
      <c r="H30" t="s">
        <v>24</v>
      </c>
      <c r="I30">
        <f>ROUND(10.8*0.15/100,7)</f>
        <v>1.6199999999999999E-2</v>
      </c>
      <c r="J30">
        <v>0</v>
      </c>
      <c r="K30">
        <f>ROUND(10.8*0.15/100,7)</f>
        <v>1.6199999999999999E-2</v>
      </c>
      <c r="O30">
        <f t="shared" ref="O30:O41" si="21">ROUND(CP30,2)</f>
        <v>916.79</v>
      </c>
      <c r="P30">
        <f t="shared" ref="P30:P41" si="22">ROUND(CQ30*I30,2)</f>
        <v>1.96</v>
      </c>
      <c r="Q30">
        <f t="shared" ref="Q30:Q41" si="23">ROUND(CR30*I30,2)</f>
        <v>830.92</v>
      </c>
      <c r="R30">
        <f t="shared" ref="R30:R41" si="24">ROUND(CS30*I30,2)</f>
        <v>124.4</v>
      </c>
      <c r="S30">
        <f t="shared" ref="S30:S41" si="25">ROUND(CT30*I30,2)</f>
        <v>83.91</v>
      </c>
      <c r="T30">
        <f t="shared" ref="T30:T41" si="26">ROUND(CU30*I30,2)</f>
        <v>0</v>
      </c>
      <c r="U30">
        <f t="shared" ref="U30:U41" si="27">ROUND(CV30*I30,7)</f>
        <v>0.23327999999999999</v>
      </c>
      <c r="V30">
        <f t="shared" ref="V30:V41" si="28">ROUND(CW30*I30,7)</f>
        <v>0.224856</v>
      </c>
      <c r="W30">
        <f t="shared" ref="W30:W41" si="29">ROUND(CX30*I30,2)</f>
        <v>0</v>
      </c>
      <c r="X30">
        <f t="shared" ref="X30:X41" si="30">ROUND(CY30,2)</f>
        <v>306.22000000000003</v>
      </c>
      <c r="Y30">
        <f t="shared" ref="Y30:Y41" si="31">ROUND(CZ30,2)</f>
        <v>279.14</v>
      </c>
      <c r="AA30">
        <v>92787327</v>
      </c>
      <c r="AB30">
        <f t="shared" ref="AB30:AB41" si="32">ROUND((AC30+AD30+AF30),2)</f>
        <v>3390.48</v>
      </c>
      <c r="AC30">
        <f>ROUND((ES30),2)</f>
        <v>12.2</v>
      </c>
      <c r="AD30">
        <f>ROUND((((ET30)-(EU30))+AE30),2)</f>
        <v>3262.79</v>
      </c>
      <c r="AE30">
        <f t="shared" ref="AE30:AF33" si="33">ROUND((EU30),2)</f>
        <v>171.22</v>
      </c>
      <c r="AF30">
        <f t="shared" si="33"/>
        <v>115.49</v>
      </c>
      <c r="AG30">
        <f t="shared" ref="AG30:AG41" si="34">ROUND((AP30),2)</f>
        <v>0</v>
      </c>
      <c r="AH30">
        <f t="shared" ref="AH30:AI33" si="35">(EW30)</f>
        <v>14.4</v>
      </c>
      <c r="AI30">
        <f t="shared" si="35"/>
        <v>13.88</v>
      </c>
      <c r="AJ30">
        <f t="shared" ref="AJ30:AJ41" si="36">(AS30)</f>
        <v>0</v>
      </c>
      <c r="AK30">
        <v>3390.48</v>
      </c>
      <c r="AL30">
        <v>12.2</v>
      </c>
      <c r="AM30">
        <v>3262.79</v>
      </c>
      <c r="AN30">
        <v>171.22</v>
      </c>
      <c r="AO30">
        <v>115.49</v>
      </c>
      <c r="AP30">
        <v>0</v>
      </c>
      <c r="AQ30">
        <v>14.4</v>
      </c>
      <c r="AR30">
        <v>13.88</v>
      </c>
      <c r="AS30">
        <v>0</v>
      </c>
      <c r="AT30">
        <v>147</v>
      </c>
      <c r="AU30">
        <v>134</v>
      </c>
      <c r="AV30">
        <v>1</v>
      </c>
      <c r="AW30">
        <v>1</v>
      </c>
      <c r="AZ30">
        <v>1</v>
      </c>
      <c r="BA30">
        <v>44.85</v>
      </c>
      <c r="BB30">
        <v>15.72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0</v>
      </c>
      <c r="BI30">
        <v>1</v>
      </c>
      <c r="BJ30" t="s">
        <v>25</v>
      </c>
      <c r="BM30">
        <v>27001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44.85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147</v>
      </c>
      <c r="CA30">
        <v>134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ref="CP30:CP41" si="37">(P30+Q30+S30)</f>
        <v>916.79</v>
      </c>
      <c r="CQ30">
        <f>AC30*BC30</f>
        <v>121.02399999999999</v>
      </c>
      <c r="CR30">
        <f>(((ET30)*BB30-(EU30)*BS30)+AE30*BS30)</f>
        <v>51291.058799999999</v>
      </c>
      <c r="CS30">
        <f t="shared" ref="CS30:CS41" si="38">AE30*BS30</f>
        <v>7679.2170000000006</v>
      </c>
      <c r="CT30">
        <f t="shared" ref="CT30:CT41" si="39">AF30*BA30</f>
        <v>5179.7264999999998</v>
      </c>
      <c r="CU30">
        <f t="shared" ref="CU30:CU41" si="40">AG30</f>
        <v>0</v>
      </c>
      <c r="CV30">
        <f t="shared" ref="CV30:CV41" si="41">AH30</f>
        <v>14.4</v>
      </c>
      <c r="CW30">
        <f t="shared" ref="CW30:CW41" si="42">AI30</f>
        <v>13.88</v>
      </c>
      <c r="CX30">
        <f t="shared" ref="CX30:CX41" si="43">AJ30</f>
        <v>0</v>
      </c>
      <c r="CY30">
        <f>(((S30+R30)*AT30)/100)</f>
        <v>306.21569999999997</v>
      </c>
      <c r="CZ30">
        <f>(((S30+R30)*AU30)/100)</f>
        <v>279.1354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24</v>
      </c>
      <c r="DW30" t="s">
        <v>24</v>
      </c>
      <c r="DX30">
        <v>100</v>
      </c>
      <c r="DZ30" t="s">
        <v>6</v>
      </c>
      <c r="EA30" t="s">
        <v>6</v>
      </c>
      <c r="EB30" t="s">
        <v>6</v>
      </c>
      <c r="EC30" t="s">
        <v>6</v>
      </c>
      <c r="EE30">
        <v>59670368</v>
      </c>
      <c r="EF30">
        <v>2</v>
      </c>
      <c r="EG30" t="s">
        <v>26</v>
      </c>
      <c r="EH30">
        <v>21</v>
      </c>
      <c r="EI30" t="s">
        <v>27</v>
      </c>
      <c r="EJ30">
        <v>1</v>
      </c>
      <c r="EK30">
        <v>27001</v>
      </c>
      <c r="EL30" t="s">
        <v>27</v>
      </c>
      <c r="EM30" t="s">
        <v>28</v>
      </c>
      <c r="EO30" t="s">
        <v>6</v>
      </c>
      <c r="EQ30">
        <v>131072</v>
      </c>
      <c r="ER30">
        <v>3390.48</v>
      </c>
      <c r="ES30">
        <v>12.2</v>
      </c>
      <c r="ET30">
        <v>3262.79</v>
      </c>
      <c r="EU30">
        <v>171.22</v>
      </c>
      <c r="EV30">
        <v>115.49</v>
      </c>
      <c r="EW30">
        <v>14.4</v>
      </c>
      <c r="EX30">
        <v>13.88</v>
      </c>
      <c r="EY30">
        <v>0</v>
      </c>
      <c r="FQ30">
        <v>0</v>
      </c>
      <c r="FR30">
        <v>0</v>
      </c>
      <c r="FS30">
        <v>0</v>
      </c>
      <c r="FX30">
        <v>147</v>
      </c>
      <c r="FY30">
        <v>134</v>
      </c>
      <c r="GA30" t="s">
        <v>6</v>
      </c>
      <c r="GD30">
        <v>1</v>
      </c>
      <c r="GF30">
        <v>-758121505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ref="GL30:GL41" si="44">ROUND(IF(AND(BH30=3,BI30=3,FS30&lt;&gt;0),P30,0),2)</f>
        <v>0</v>
      </c>
      <c r="GM30">
        <f t="shared" ref="GM30:GM41" si="45">ROUND(O30+X30+Y30,2)+GX30</f>
        <v>1502.15</v>
      </c>
      <c r="GN30">
        <f t="shared" ref="GN30:GN41" si="46">IF(OR(BI30=0,BI30=1),GM30-GX30,0)</f>
        <v>1502.15</v>
      </c>
      <c r="GO30">
        <f t="shared" ref="GO30:GO41" si="47">IF(BI30=2,GM30-GX30,0)</f>
        <v>0</v>
      </c>
      <c r="GP30">
        <f t="shared" ref="GP30:GP41" si="48">IF(BI30=4,GM30-GX30,0)</f>
        <v>0</v>
      </c>
      <c r="GR30">
        <v>0</v>
      </c>
      <c r="GS30">
        <v>3</v>
      </c>
      <c r="GT30">
        <v>0</v>
      </c>
      <c r="GU30" t="s">
        <v>6</v>
      </c>
      <c r="GV30">
        <f>ROUND((GT30),2)</f>
        <v>0</v>
      </c>
      <c r="GW30">
        <v>1</v>
      </c>
      <c r="GX30">
        <f t="shared" ref="GX30:GX41" si="49">ROUND(HC30*I30,2)</f>
        <v>0</v>
      </c>
      <c r="HA30">
        <v>0</v>
      </c>
      <c r="HB30">
        <v>0</v>
      </c>
      <c r="HC30">
        <f t="shared" ref="HC30:HC41" si="50">GV30*GW30</f>
        <v>0</v>
      </c>
      <c r="HE30" t="s">
        <v>6</v>
      </c>
      <c r="HF30" t="s">
        <v>6</v>
      </c>
      <c r="HM30" t="s">
        <v>6</v>
      </c>
      <c r="HN30" t="s">
        <v>29</v>
      </c>
      <c r="HO30" t="s">
        <v>30</v>
      </c>
      <c r="HP30" t="s">
        <v>27</v>
      </c>
      <c r="HQ30" t="s">
        <v>27</v>
      </c>
      <c r="HS30">
        <v>0</v>
      </c>
      <c r="IK30">
        <v>0</v>
      </c>
      <c r="IL30" t="s">
        <v>477</v>
      </c>
      <c r="IM30">
        <v>1.6199999999999999E-2</v>
      </c>
    </row>
    <row r="31" spans="1:247" x14ac:dyDescent="0.2">
      <c r="A31">
        <v>18</v>
      </c>
      <c r="B31">
        <v>1</v>
      </c>
      <c r="C31">
        <v>8</v>
      </c>
      <c r="E31" t="s">
        <v>31</v>
      </c>
      <c r="F31" t="s">
        <v>32</v>
      </c>
      <c r="G31" t="s">
        <v>33</v>
      </c>
      <c r="H31" t="str">
        <f>'1.Ведомость'!C28</f>
        <v>м3</v>
      </c>
      <c r="I31">
        <f>I30*J31</f>
        <v>1.782</v>
      </c>
      <c r="J31">
        <v>110.00000000000001</v>
      </c>
      <c r="K31">
        <v>110</v>
      </c>
      <c r="O31">
        <f t="shared" si="21"/>
        <v>1363.23</v>
      </c>
      <c r="P31">
        <f t="shared" si="22"/>
        <v>1363.23</v>
      </c>
      <c r="Q31">
        <f t="shared" si="23"/>
        <v>0</v>
      </c>
      <c r="R31">
        <f t="shared" si="24"/>
        <v>0</v>
      </c>
      <c r="S31">
        <f t="shared" si="25"/>
        <v>0</v>
      </c>
      <c r="T31">
        <f t="shared" si="26"/>
        <v>0</v>
      </c>
      <c r="U31">
        <f t="shared" si="27"/>
        <v>0</v>
      </c>
      <c r="V31">
        <f t="shared" si="28"/>
        <v>0</v>
      </c>
      <c r="W31">
        <f t="shared" si="29"/>
        <v>0</v>
      </c>
      <c r="X31">
        <f t="shared" si="30"/>
        <v>0</v>
      </c>
      <c r="Y31">
        <f t="shared" si="31"/>
        <v>0</v>
      </c>
      <c r="AA31">
        <v>92787327</v>
      </c>
      <c r="AB31">
        <f t="shared" si="32"/>
        <v>765</v>
      </c>
      <c r="AC31">
        <f>ROUND((ES31),2)</f>
        <v>765</v>
      </c>
      <c r="AD31">
        <f>ROUND((((ET31)-(EU31))+AE31),2)</f>
        <v>0</v>
      </c>
      <c r="AE31">
        <f t="shared" si="33"/>
        <v>0</v>
      </c>
      <c r="AF31">
        <f t="shared" si="33"/>
        <v>0</v>
      </c>
      <c r="AG31">
        <f t="shared" si="34"/>
        <v>0</v>
      </c>
      <c r="AH31">
        <f t="shared" si="35"/>
        <v>0</v>
      </c>
      <c r="AI31">
        <f t="shared" si="35"/>
        <v>0</v>
      </c>
      <c r="AJ31">
        <f t="shared" si="36"/>
        <v>0</v>
      </c>
      <c r="AK31">
        <v>765</v>
      </c>
      <c r="AL31">
        <v>765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35</v>
      </c>
      <c r="BM31">
        <v>500001</v>
      </c>
      <c r="BN31">
        <v>0</v>
      </c>
      <c r="BO31" t="s">
        <v>6</v>
      </c>
      <c r="BP31">
        <v>0</v>
      </c>
      <c r="BQ31">
        <v>8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0</v>
      </c>
      <c r="CA31">
        <v>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7"/>
        <v>1363.23</v>
      </c>
      <c r="CQ31">
        <f>AC31</f>
        <v>765</v>
      </c>
      <c r="CR31">
        <f>(((ET31)-(EU31)*BS31)+AE31*BS31)</f>
        <v>0</v>
      </c>
      <c r="CS31">
        <f t="shared" si="38"/>
        <v>0</v>
      </c>
      <c r="CT31">
        <f t="shared" si="39"/>
        <v>0</v>
      </c>
      <c r="CU31">
        <f t="shared" si="40"/>
        <v>0</v>
      </c>
      <c r="CV31">
        <f t="shared" si="41"/>
        <v>0</v>
      </c>
      <c r="CW31">
        <f t="shared" si="42"/>
        <v>0</v>
      </c>
      <c r="CX31">
        <f t="shared" si="43"/>
        <v>0</v>
      </c>
      <c r="CY31">
        <f>0</f>
        <v>0</v>
      </c>
      <c r="CZ31">
        <f>0</f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34</v>
      </c>
      <c r="DW31" t="s">
        <v>34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59670228</v>
      </c>
      <c r="EF31">
        <v>8</v>
      </c>
      <c r="EG31" t="s">
        <v>36</v>
      </c>
      <c r="EH31">
        <v>0</v>
      </c>
      <c r="EI31" t="s">
        <v>6</v>
      </c>
      <c r="EJ31">
        <v>1</v>
      </c>
      <c r="EK31">
        <v>500001</v>
      </c>
      <c r="EL31" t="s">
        <v>37</v>
      </c>
      <c r="EM31" t="s">
        <v>38</v>
      </c>
      <c r="EO31" t="s">
        <v>6</v>
      </c>
      <c r="EQ31">
        <v>0</v>
      </c>
      <c r="ER31">
        <v>765</v>
      </c>
      <c r="ES31">
        <v>765</v>
      </c>
      <c r="ET31">
        <v>0</v>
      </c>
      <c r="EU31">
        <v>0</v>
      </c>
      <c r="EV31">
        <v>0</v>
      </c>
      <c r="EW31">
        <v>0</v>
      </c>
      <c r="EX31">
        <v>0</v>
      </c>
      <c r="EZ31">
        <v>5</v>
      </c>
      <c r="FC31">
        <v>0</v>
      </c>
      <c r="FD31">
        <v>18</v>
      </c>
      <c r="FF31">
        <v>750</v>
      </c>
      <c r="FQ31">
        <v>0</v>
      </c>
      <c r="FR31">
        <v>0</v>
      </c>
      <c r="FS31">
        <v>0</v>
      </c>
      <c r="FX31">
        <v>0</v>
      </c>
      <c r="FY31">
        <v>0</v>
      </c>
      <c r="GA31" t="s">
        <v>39</v>
      </c>
      <c r="GD31">
        <v>1</v>
      </c>
      <c r="GF31">
        <v>458429195</v>
      </c>
      <c r="GG31">
        <v>2</v>
      </c>
      <c r="GH31">
        <v>3</v>
      </c>
      <c r="GI31">
        <v>4</v>
      </c>
      <c r="GJ31">
        <v>0</v>
      </c>
      <c r="GK31">
        <v>0</v>
      </c>
      <c r="GL31">
        <f t="shared" si="44"/>
        <v>0</v>
      </c>
      <c r="GM31">
        <f t="shared" si="45"/>
        <v>1363.23</v>
      </c>
      <c r="GN31">
        <f t="shared" si="46"/>
        <v>1363.23</v>
      </c>
      <c r="GO31">
        <f t="shared" si="47"/>
        <v>0</v>
      </c>
      <c r="GP31">
        <f t="shared" si="48"/>
        <v>0</v>
      </c>
      <c r="GR31">
        <v>1</v>
      </c>
      <c r="GS31">
        <v>1</v>
      </c>
      <c r="GT31">
        <v>0</v>
      </c>
      <c r="GU31" t="s">
        <v>6</v>
      </c>
      <c r="GV31">
        <f>ROUND((GT31),2)</f>
        <v>0</v>
      </c>
      <c r="GW31">
        <v>1</v>
      </c>
      <c r="GX31">
        <f t="shared" si="49"/>
        <v>0</v>
      </c>
      <c r="HA31">
        <v>0</v>
      </c>
      <c r="HB31">
        <v>0</v>
      </c>
      <c r="HC31">
        <f t="shared" si="50"/>
        <v>0</v>
      </c>
      <c r="HE31" t="s">
        <v>40</v>
      </c>
      <c r="HF31" t="s">
        <v>41</v>
      </c>
      <c r="HG31">
        <f>ROUND(AC31*I31,2)</f>
        <v>1363.23</v>
      </c>
      <c r="HM31" t="s">
        <v>6</v>
      </c>
      <c r="HN31" t="s">
        <v>6</v>
      </c>
      <c r="HO31" t="s">
        <v>6</v>
      </c>
      <c r="HP31" t="s">
        <v>6</v>
      </c>
      <c r="HQ31" t="s">
        <v>6</v>
      </c>
      <c r="HS31">
        <v>0</v>
      </c>
      <c r="IK31">
        <v>0</v>
      </c>
    </row>
    <row r="32" spans="1:247" x14ac:dyDescent="0.2">
      <c r="A32">
        <v>17</v>
      </c>
      <c r="B32">
        <v>1</v>
      </c>
      <c r="C32">
        <f>ROW(SmtRes!A15)</f>
        <v>15</v>
      </c>
      <c r="D32">
        <f>ROW(EtalonRes!A15)</f>
        <v>15</v>
      </c>
      <c r="E32" t="s">
        <v>41</v>
      </c>
      <c r="F32" t="s">
        <v>42</v>
      </c>
      <c r="G32" t="s">
        <v>43</v>
      </c>
      <c r="H32" t="s">
        <v>44</v>
      </c>
      <c r="I32">
        <f>ROUND(10.8/100,7)</f>
        <v>0.108</v>
      </c>
      <c r="J32">
        <v>0</v>
      </c>
      <c r="K32">
        <f>ROUND(10.8/100,7)</f>
        <v>0.108</v>
      </c>
      <c r="O32">
        <f t="shared" si="21"/>
        <v>1764.49</v>
      </c>
      <c r="P32">
        <f t="shared" si="22"/>
        <v>5.23</v>
      </c>
      <c r="Q32">
        <f t="shared" si="23"/>
        <v>763.47</v>
      </c>
      <c r="R32">
        <f t="shared" si="24"/>
        <v>155.49</v>
      </c>
      <c r="S32">
        <f t="shared" si="25"/>
        <v>995.79</v>
      </c>
      <c r="T32">
        <f t="shared" si="26"/>
        <v>0</v>
      </c>
      <c r="U32">
        <f t="shared" si="27"/>
        <v>2.6244000000000001</v>
      </c>
      <c r="V32">
        <f t="shared" si="28"/>
        <v>0.31535999999999997</v>
      </c>
      <c r="W32">
        <f t="shared" si="29"/>
        <v>0</v>
      </c>
      <c r="X32">
        <f t="shared" si="30"/>
        <v>1300.95</v>
      </c>
      <c r="Y32">
        <f t="shared" si="31"/>
        <v>886.49</v>
      </c>
      <c r="AA32">
        <v>92787327</v>
      </c>
      <c r="AB32">
        <f t="shared" si="32"/>
        <v>660.15</v>
      </c>
      <c r="AC32">
        <f>ROUND((ES32),2)</f>
        <v>4.88</v>
      </c>
      <c r="AD32">
        <f>ROUND((((ET32)-(EU32))+AE32),2)</f>
        <v>449.69</v>
      </c>
      <c r="AE32">
        <f t="shared" si="33"/>
        <v>32.1</v>
      </c>
      <c r="AF32">
        <f t="shared" si="33"/>
        <v>205.58</v>
      </c>
      <c r="AG32">
        <f t="shared" si="34"/>
        <v>0</v>
      </c>
      <c r="AH32">
        <f t="shared" si="35"/>
        <v>24.3</v>
      </c>
      <c r="AI32">
        <f t="shared" si="35"/>
        <v>2.92</v>
      </c>
      <c r="AJ32">
        <f t="shared" si="36"/>
        <v>0</v>
      </c>
      <c r="AK32">
        <v>660.15</v>
      </c>
      <c r="AL32">
        <v>4.88</v>
      </c>
      <c r="AM32">
        <v>449.69</v>
      </c>
      <c r="AN32">
        <v>32.1</v>
      </c>
      <c r="AO32">
        <v>205.58</v>
      </c>
      <c r="AP32">
        <v>0</v>
      </c>
      <c r="AQ32">
        <v>24.3</v>
      </c>
      <c r="AR32">
        <v>2.92</v>
      </c>
      <c r="AS32">
        <v>0</v>
      </c>
      <c r="AT32">
        <v>113</v>
      </c>
      <c r="AU32">
        <v>77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45</v>
      </c>
      <c r="BM32">
        <v>27005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113</v>
      </c>
      <c r="CA32">
        <v>77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7"/>
        <v>1764.49</v>
      </c>
      <c r="CQ32">
        <f>AC32*BC32</f>
        <v>48.409599999999998</v>
      </c>
      <c r="CR32">
        <f>(((ET32)*BB32-(EU32)*BS32)+AE32*BS32)</f>
        <v>7069.1268</v>
      </c>
      <c r="CS32">
        <f t="shared" si="38"/>
        <v>1439.6850000000002</v>
      </c>
      <c r="CT32">
        <f t="shared" si="39"/>
        <v>9220.2630000000008</v>
      </c>
      <c r="CU32">
        <f t="shared" si="40"/>
        <v>0</v>
      </c>
      <c r="CV32">
        <f t="shared" si="41"/>
        <v>24.3</v>
      </c>
      <c r="CW32">
        <f t="shared" si="42"/>
        <v>2.92</v>
      </c>
      <c r="CX32">
        <f t="shared" si="43"/>
        <v>0</v>
      </c>
      <c r="CY32">
        <f>(((S32+R32)*AT32)/100)</f>
        <v>1300.9464</v>
      </c>
      <c r="CZ32">
        <f>(((S32+R32)*AU32)/100)</f>
        <v>886.48559999999998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44</v>
      </c>
      <c r="DW32" t="s">
        <v>44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59670741</v>
      </c>
      <c r="EF32">
        <v>2</v>
      </c>
      <c r="EG32" t="s">
        <v>26</v>
      </c>
      <c r="EH32">
        <v>21</v>
      </c>
      <c r="EI32" t="s">
        <v>27</v>
      </c>
      <c r="EJ32">
        <v>1</v>
      </c>
      <c r="EK32">
        <v>27005</v>
      </c>
      <c r="EL32" t="s">
        <v>46</v>
      </c>
      <c r="EM32" t="s">
        <v>28</v>
      </c>
      <c r="EO32" t="s">
        <v>6</v>
      </c>
      <c r="EQ32">
        <v>131072</v>
      </c>
      <c r="ER32">
        <v>660.15</v>
      </c>
      <c r="ES32">
        <v>4.88</v>
      </c>
      <c r="ET32">
        <v>449.69</v>
      </c>
      <c r="EU32">
        <v>32.1</v>
      </c>
      <c r="EV32">
        <v>205.58</v>
      </c>
      <c r="EW32">
        <v>24.3</v>
      </c>
      <c r="EX32">
        <v>2.92</v>
      </c>
      <c r="EY32">
        <v>0</v>
      </c>
      <c r="FQ32">
        <v>0</v>
      </c>
      <c r="FR32">
        <v>0</v>
      </c>
      <c r="FS32">
        <v>0</v>
      </c>
      <c r="FX32">
        <v>113</v>
      </c>
      <c r="FY32">
        <v>77</v>
      </c>
      <c r="GA32" t="s">
        <v>6</v>
      </c>
      <c r="GD32">
        <v>1</v>
      </c>
      <c r="GF32">
        <v>-61445235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4"/>
        <v>0</v>
      </c>
      <c r="GM32">
        <f t="shared" si="45"/>
        <v>3951.93</v>
      </c>
      <c r="GN32">
        <f t="shared" si="46"/>
        <v>3951.93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U32" t="s">
        <v>6</v>
      </c>
      <c r="GV32">
        <f>ROUND((GT32),2)</f>
        <v>0</v>
      </c>
      <c r="GW32">
        <v>1</v>
      </c>
      <c r="GX32">
        <f t="shared" si="49"/>
        <v>0</v>
      </c>
      <c r="HA32">
        <v>0</v>
      </c>
      <c r="HB32">
        <v>0</v>
      </c>
      <c r="HC32">
        <f t="shared" si="50"/>
        <v>0</v>
      </c>
      <c r="HE32" t="s">
        <v>6</v>
      </c>
      <c r="HF32" t="s">
        <v>6</v>
      </c>
      <c r="HM32" t="s">
        <v>6</v>
      </c>
      <c r="HN32" t="s">
        <v>47</v>
      </c>
      <c r="HO32" t="s">
        <v>48</v>
      </c>
      <c r="HP32" t="s">
        <v>46</v>
      </c>
      <c r="HQ32" t="s">
        <v>46</v>
      </c>
      <c r="HS32">
        <v>0</v>
      </c>
      <c r="IK32">
        <v>0</v>
      </c>
      <c r="IL32" t="s">
        <v>478</v>
      </c>
      <c r="IM32">
        <v>0.108</v>
      </c>
    </row>
    <row r="33" spans="1:247" x14ac:dyDescent="0.2">
      <c r="A33">
        <v>18</v>
      </c>
      <c r="B33">
        <v>1</v>
      </c>
      <c r="C33">
        <v>15</v>
      </c>
      <c r="E33" t="s">
        <v>49</v>
      </c>
      <c r="F33" t="s">
        <v>50</v>
      </c>
      <c r="G33" t="s">
        <v>51</v>
      </c>
      <c r="H33" t="str">
        <f>'1.Ведомость'!C31</f>
        <v>м3</v>
      </c>
      <c r="I33">
        <f>I32*J33</f>
        <v>1.8791999999999998</v>
      </c>
      <c r="J33">
        <v>17.399999999999999</v>
      </c>
      <c r="K33">
        <v>17.399999999999999</v>
      </c>
      <c r="O33">
        <f t="shared" si="21"/>
        <v>2824.06</v>
      </c>
      <c r="P33">
        <f t="shared" si="22"/>
        <v>2824.06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1"/>
        <v>0</v>
      </c>
      <c r="AA33">
        <v>92787327</v>
      </c>
      <c r="AB33">
        <f t="shared" si="32"/>
        <v>1502.8</v>
      </c>
      <c r="AC33">
        <f>ROUND((ES33),2)</f>
        <v>1502.8</v>
      </c>
      <c r="AD33">
        <f>ROUND((((ET33)-(EU33))+AE33),2)</f>
        <v>0</v>
      </c>
      <c r="AE33">
        <f t="shared" si="33"/>
        <v>0</v>
      </c>
      <c r="AF33">
        <f t="shared" si="33"/>
        <v>0</v>
      </c>
      <c r="AG33">
        <f t="shared" si="34"/>
        <v>0</v>
      </c>
      <c r="AH33">
        <f t="shared" si="35"/>
        <v>0</v>
      </c>
      <c r="AI33">
        <f t="shared" si="35"/>
        <v>0</v>
      </c>
      <c r="AJ33">
        <f t="shared" si="36"/>
        <v>0</v>
      </c>
      <c r="AK33">
        <v>1502.8</v>
      </c>
      <c r="AL33">
        <v>1502.8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52</v>
      </c>
      <c r="BM33">
        <v>500001</v>
      </c>
      <c r="BN33">
        <v>0</v>
      </c>
      <c r="BO33" t="s">
        <v>6</v>
      </c>
      <c r="BP33">
        <v>0</v>
      </c>
      <c r="BQ33">
        <v>8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0</v>
      </c>
      <c r="CA33">
        <v>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7"/>
        <v>2824.06</v>
      </c>
      <c r="CQ33">
        <f>AC33</f>
        <v>1502.8</v>
      </c>
      <c r="CR33">
        <f>(((ET33)-(EU33)*BS33)+AE33*BS33)</f>
        <v>0</v>
      </c>
      <c r="CS33">
        <f t="shared" si="38"/>
        <v>0</v>
      </c>
      <c r="CT33">
        <f t="shared" si="39"/>
        <v>0</v>
      </c>
      <c r="CU33">
        <f t="shared" si="40"/>
        <v>0</v>
      </c>
      <c r="CV33">
        <f t="shared" si="41"/>
        <v>0</v>
      </c>
      <c r="CW33">
        <f t="shared" si="42"/>
        <v>0</v>
      </c>
      <c r="CX33">
        <f t="shared" si="43"/>
        <v>0</v>
      </c>
      <c r="CY33">
        <f>0</f>
        <v>0</v>
      </c>
      <c r="CZ33">
        <f>0</f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34</v>
      </c>
      <c r="DW33" t="s">
        <v>34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59670228</v>
      </c>
      <c r="EF33">
        <v>8</v>
      </c>
      <c r="EG33" t="s">
        <v>36</v>
      </c>
      <c r="EH33">
        <v>0</v>
      </c>
      <c r="EI33" t="s">
        <v>6</v>
      </c>
      <c r="EJ33">
        <v>1</v>
      </c>
      <c r="EK33">
        <v>500001</v>
      </c>
      <c r="EL33" t="s">
        <v>37</v>
      </c>
      <c r="EM33" t="s">
        <v>38</v>
      </c>
      <c r="EO33" t="s">
        <v>6</v>
      </c>
      <c r="EQ33">
        <v>0</v>
      </c>
      <c r="ER33">
        <v>1502.8</v>
      </c>
      <c r="ES33">
        <v>1502.8</v>
      </c>
      <c r="ET33">
        <v>0</v>
      </c>
      <c r="EU33">
        <v>0</v>
      </c>
      <c r="EV33">
        <v>0</v>
      </c>
      <c r="EW33">
        <v>0</v>
      </c>
      <c r="EX33">
        <v>0</v>
      </c>
      <c r="EZ33">
        <v>5</v>
      </c>
      <c r="FC33">
        <v>1</v>
      </c>
      <c r="FD33">
        <v>18</v>
      </c>
      <c r="FF33">
        <v>1768</v>
      </c>
      <c r="FQ33">
        <v>0</v>
      </c>
      <c r="FR33">
        <v>0</v>
      </c>
      <c r="FS33">
        <v>0</v>
      </c>
      <c r="FX33">
        <v>0</v>
      </c>
      <c r="FY33">
        <v>0</v>
      </c>
      <c r="GA33" t="s">
        <v>53</v>
      </c>
      <c r="GD33">
        <v>1</v>
      </c>
      <c r="GF33">
        <v>-36024801</v>
      </c>
      <c r="GG33">
        <v>2</v>
      </c>
      <c r="GH33">
        <v>3</v>
      </c>
      <c r="GI33">
        <v>4</v>
      </c>
      <c r="GJ33">
        <v>0</v>
      </c>
      <c r="GK33">
        <v>0</v>
      </c>
      <c r="GL33">
        <f t="shared" si="44"/>
        <v>0</v>
      </c>
      <c r="GM33">
        <f t="shared" si="45"/>
        <v>2824.06</v>
      </c>
      <c r="GN33">
        <f t="shared" si="46"/>
        <v>2824.06</v>
      </c>
      <c r="GO33">
        <f t="shared" si="47"/>
        <v>0</v>
      </c>
      <c r="GP33">
        <f t="shared" si="48"/>
        <v>0</v>
      </c>
      <c r="GR33">
        <v>1</v>
      </c>
      <c r="GS33">
        <v>1</v>
      </c>
      <c r="GT33">
        <v>0</v>
      </c>
      <c r="GU33" t="s">
        <v>6</v>
      </c>
      <c r="GV33">
        <f>ROUND((GT33),2)</f>
        <v>0</v>
      </c>
      <c r="GW33">
        <v>1</v>
      </c>
      <c r="GX33">
        <f t="shared" si="49"/>
        <v>0</v>
      </c>
      <c r="HA33">
        <v>0</v>
      </c>
      <c r="HB33">
        <v>0</v>
      </c>
      <c r="HC33">
        <f t="shared" si="50"/>
        <v>0</v>
      </c>
      <c r="HE33" t="s">
        <v>40</v>
      </c>
      <c r="HF33" t="s">
        <v>41</v>
      </c>
      <c r="HG33">
        <f>ROUND(AC33*I33,2)</f>
        <v>2824.06</v>
      </c>
      <c r="HM33" t="s">
        <v>6</v>
      </c>
      <c r="HN33" t="s">
        <v>6</v>
      </c>
      <c r="HO33" t="s">
        <v>6</v>
      </c>
      <c r="HP33" t="s">
        <v>6</v>
      </c>
      <c r="HQ33" t="s">
        <v>6</v>
      </c>
      <c r="HS33">
        <v>0</v>
      </c>
      <c r="IK33">
        <v>0</v>
      </c>
    </row>
    <row r="34" spans="1:247" x14ac:dyDescent="0.2">
      <c r="A34">
        <v>17</v>
      </c>
      <c r="B34">
        <v>1</v>
      </c>
      <c r="C34">
        <f>ROW(SmtRes!A19)</f>
        <v>19</v>
      </c>
      <c r="D34">
        <f>ROW(EtalonRes!A19)</f>
        <v>19</v>
      </c>
      <c r="E34" t="s">
        <v>54</v>
      </c>
      <c r="F34" t="s">
        <v>55</v>
      </c>
      <c r="G34" t="s">
        <v>56</v>
      </c>
      <c r="H34" t="s">
        <v>44</v>
      </c>
      <c r="I34">
        <f>ROUND(I32,7)</f>
        <v>0.108</v>
      </c>
      <c r="J34">
        <v>0</v>
      </c>
      <c r="K34">
        <f>ROUND(I32,7)</f>
        <v>0.108</v>
      </c>
      <c r="O34">
        <f t="shared" si="21"/>
        <v>112.25</v>
      </c>
      <c r="P34">
        <f t="shared" si="22"/>
        <v>0</v>
      </c>
      <c r="Q34">
        <f t="shared" si="23"/>
        <v>45.84</v>
      </c>
      <c r="R34">
        <f t="shared" si="24"/>
        <v>14.68</v>
      </c>
      <c r="S34">
        <f t="shared" si="25"/>
        <v>66.41</v>
      </c>
      <c r="T34">
        <f t="shared" si="26"/>
        <v>0</v>
      </c>
      <c r="U34">
        <f t="shared" si="27"/>
        <v>0.17496</v>
      </c>
      <c r="V34">
        <f t="shared" si="28"/>
        <v>3.2399999999999998E-2</v>
      </c>
      <c r="W34">
        <f t="shared" si="29"/>
        <v>0</v>
      </c>
      <c r="X34">
        <f t="shared" si="30"/>
        <v>91.63</v>
      </c>
      <c r="Y34">
        <f t="shared" si="31"/>
        <v>62.44</v>
      </c>
      <c r="AA34">
        <v>92787327</v>
      </c>
      <c r="AB34">
        <f t="shared" si="32"/>
        <v>40.71</v>
      </c>
      <c r="AC34">
        <f>ROUND(((ES34*ROUND(3,7))),2)</f>
        <v>0</v>
      </c>
      <c r="AD34">
        <f>ROUND(((((ET34*ROUND(3,7)))-((EU34*ROUND(3,7))))+AE34),2)</f>
        <v>27</v>
      </c>
      <c r="AE34">
        <f>ROUND(((EU34*ROUND(3,7))),2)</f>
        <v>3.03</v>
      </c>
      <c r="AF34">
        <f>ROUND(((EV34*ROUND(3,7))),2)</f>
        <v>13.71</v>
      </c>
      <c r="AG34">
        <f t="shared" si="34"/>
        <v>0</v>
      </c>
      <c r="AH34">
        <f>((EW34*ROUND(3,7)))</f>
        <v>1.62</v>
      </c>
      <c r="AI34">
        <f>((EX34*ROUND(3,7)))</f>
        <v>0.30000000000000004</v>
      </c>
      <c r="AJ34">
        <f t="shared" si="36"/>
        <v>0</v>
      </c>
      <c r="AK34">
        <v>13.57</v>
      </c>
      <c r="AL34">
        <v>0</v>
      </c>
      <c r="AM34">
        <v>9</v>
      </c>
      <c r="AN34">
        <v>1.01</v>
      </c>
      <c r="AO34">
        <v>4.57</v>
      </c>
      <c r="AP34">
        <v>0</v>
      </c>
      <c r="AQ34">
        <v>0.54</v>
      </c>
      <c r="AR34">
        <v>0.1</v>
      </c>
      <c r="AS34">
        <v>0</v>
      </c>
      <c r="AT34">
        <v>113</v>
      </c>
      <c r="AU34">
        <v>77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57</v>
      </c>
      <c r="BM34">
        <v>27005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113</v>
      </c>
      <c r="CA34">
        <v>77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7"/>
        <v>112.25</v>
      </c>
      <c r="CQ34">
        <f>AC34*BC34</f>
        <v>0</v>
      </c>
      <c r="CR34">
        <f>((((ET34*ROUND(3,7)))*BB34-((EU34*ROUND(3,7)))*BS34)+AE34*BS34)</f>
        <v>424.43999999999994</v>
      </c>
      <c r="CS34">
        <f t="shared" si="38"/>
        <v>135.8955</v>
      </c>
      <c r="CT34">
        <f t="shared" si="39"/>
        <v>614.89350000000002</v>
      </c>
      <c r="CU34">
        <f t="shared" si="40"/>
        <v>0</v>
      </c>
      <c r="CV34">
        <f t="shared" si="41"/>
        <v>1.62</v>
      </c>
      <c r="CW34">
        <f t="shared" si="42"/>
        <v>0.30000000000000004</v>
      </c>
      <c r="CX34">
        <f t="shared" si="43"/>
        <v>0</v>
      </c>
      <c r="CY34">
        <f>(((S34+R34)*AT34)/100)</f>
        <v>91.631699999999995</v>
      </c>
      <c r="CZ34">
        <f>(((S34+R34)*AU34)/100)</f>
        <v>62.439300000000003</v>
      </c>
      <c r="DC34" t="s">
        <v>6</v>
      </c>
      <c r="DD34" t="s">
        <v>58</v>
      </c>
      <c r="DE34" t="s">
        <v>58</v>
      </c>
      <c r="DF34" t="s">
        <v>58</v>
      </c>
      <c r="DG34" t="s">
        <v>58</v>
      </c>
      <c r="DH34" t="s">
        <v>6</v>
      </c>
      <c r="DI34" t="s">
        <v>58</v>
      </c>
      <c r="DJ34" t="s">
        <v>58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1005</v>
      </c>
      <c r="DV34" t="s">
        <v>44</v>
      </c>
      <c r="DW34" t="s">
        <v>44</v>
      </c>
      <c r="DX34">
        <v>100</v>
      </c>
      <c r="DZ34" t="s">
        <v>6</v>
      </c>
      <c r="EA34" t="s">
        <v>6</v>
      </c>
      <c r="EB34" t="s">
        <v>6</v>
      </c>
      <c r="EC34" t="s">
        <v>6</v>
      </c>
      <c r="EE34">
        <v>59670741</v>
      </c>
      <c r="EF34">
        <v>2</v>
      </c>
      <c r="EG34" t="s">
        <v>26</v>
      </c>
      <c r="EH34">
        <v>21</v>
      </c>
      <c r="EI34" t="s">
        <v>27</v>
      </c>
      <c r="EJ34">
        <v>1</v>
      </c>
      <c r="EK34">
        <v>27005</v>
      </c>
      <c r="EL34" t="s">
        <v>46</v>
      </c>
      <c r="EM34" t="s">
        <v>28</v>
      </c>
      <c r="EO34" t="s">
        <v>6</v>
      </c>
      <c r="EQ34">
        <v>131072</v>
      </c>
      <c r="ER34">
        <v>13.57</v>
      </c>
      <c r="ES34">
        <v>0</v>
      </c>
      <c r="ET34">
        <v>9</v>
      </c>
      <c r="EU34">
        <v>1.01</v>
      </c>
      <c r="EV34">
        <v>4.57</v>
      </c>
      <c r="EW34">
        <v>0.54</v>
      </c>
      <c r="EX34">
        <v>0.1</v>
      </c>
      <c r="EY34">
        <v>0</v>
      </c>
      <c r="FQ34">
        <v>0</v>
      </c>
      <c r="FR34">
        <v>0</v>
      </c>
      <c r="FS34">
        <v>0</v>
      </c>
      <c r="FX34">
        <v>113</v>
      </c>
      <c r="FY34">
        <v>77</v>
      </c>
      <c r="GA34" t="s">
        <v>6</v>
      </c>
      <c r="GD34">
        <v>1</v>
      </c>
      <c r="GF34">
        <v>-2052739230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4"/>
        <v>0</v>
      </c>
      <c r="GM34">
        <f t="shared" si="45"/>
        <v>266.32</v>
      </c>
      <c r="GN34">
        <f t="shared" si="46"/>
        <v>266.32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U34" t="s">
        <v>58</v>
      </c>
      <c r="GV34">
        <f>ROUND(((GT34*ROUND(3,7))),2)</f>
        <v>0</v>
      </c>
      <c r="GW34">
        <v>1</v>
      </c>
      <c r="GX34">
        <f t="shared" si="49"/>
        <v>0</v>
      </c>
      <c r="HA34">
        <v>0</v>
      </c>
      <c r="HB34">
        <v>0</v>
      </c>
      <c r="HC34">
        <f t="shared" si="50"/>
        <v>0</v>
      </c>
      <c r="HE34" t="s">
        <v>6</v>
      </c>
      <c r="HF34" t="s">
        <v>6</v>
      </c>
      <c r="HM34" t="s">
        <v>6</v>
      </c>
      <c r="HN34" t="s">
        <v>47</v>
      </c>
      <c r="HO34" t="s">
        <v>48</v>
      </c>
      <c r="HP34" t="s">
        <v>46</v>
      </c>
      <c r="HQ34" t="s">
        <v>46</v>
      </c>
      <c r="HS34">
        <v>0</v>
      </c>
      <c r="IK34">
        <v>0</v>
      </c>
    </row>
    <row r="35" spans="1:247" x14ac:dyDescent="0.2">
      <c r="A35">
        <v>18</v>
      </c>
      <c r="B35">
        <v>1</v>
      </c>
      <c r="C35">
        <v>19</v>
      </c>
      <c r="E35" t="s">
        <v>59</v>
      </c>
      <c r="F35" t="s">
        <v>50</v>
      </c>
      <c r="G35" t="s">
        <v>51</v>
      </c>
      <c r="H35" t="str">
        <f>'1.Ведомость'!C33</f>
        <v>м3</v>
      </c>
      <c r="I35">
        <f>I34*J35</f>
        <v>0.48599999999999999</v>
      </c>
      <c r="J35">
        <v>4.5</v>
      </c>
      <c r="K35">
        <v>1.5</v>
      </c>
      <c r="O35">
        <f t="shared" si="21"/>
        <v>730.36</v>
      </c>
      <c r="P35">
        <f t="shared" si="22"/>
        <v>730.36</v>
      </c>
      <c r="Q35">
        <f t="shared" si="23"/>
        <v>0</v>
      </c>
      <c r="R35">
        <f t="shared" si="24"/>
        <v>0</v>
      </c>
      <c r="S35">
        <f t="shared" si="25"/>
        <v>0</v>
      </c>
      <c r="T35">
        <f t="shared" si="26"/>
        <v>0</v>
      </c>
      <c r="U35">
        <f t="shared" si="27"/>
        <v>0</v>
      </c>
      <c r="V35">
        <f t="shared" si="28"/>
        <v>0</v>
      </c>
      <c r="W35">
        <f t="shared" si="29"/>
        <v>0</v>
      </c>
      <c r="X35">
        <f t="shared" si="30"/>
        <v>0</v>
      </c>
      <c r="Y35">
        <f t="shared" si="31"/>
        <v>0</v>
      </c>
      <c r="AA35">
        <v>92787327</v>
      </c>
      <c r="AB35">
        <f t="shared" si="32"/>
        <v>1502.8</v>
      </c>
      <c r="AC35">
        <f t="shared" ref="AC35:AC41" si="51">ROUND((ES35),2)</f>
        <v>1502.8</v>
      </c>
      <c r="AD35">
        <f t="shared" ref="AD35:AD41" si="52">ROUND((((ET35)-(EU35))+AE35),2)</f>
        <v>0</v>
      </c>
      <c r="AE35">
        <f t="shared" ref="AE35:AF41" si="53">ROUND((EU35),2)</f>
        <v>0</v>
      </c>
      <c r="AF35">
        <f t="shared" si="53"/>
        <v>0</v>
      </c>
      <c r="AG35">
        <f t="shared" si="34"/>
        <v>0</v>
      </c>
      <c r="AH35">
        <f t="shared" ref="AH35:AI41" si="54">(EW35)</f>
        <v>0</v>
      </c>
      <c r="AI35">
        <f t="shared" si="54"/>
        <v>0</v>
      </c>
      <c r="AJ35">
        <f t="shared" si="36"/>
        <v>0</v>
      </c>
      <c r="AK35">
        <v>1502.8</v>
      </c>
      <c r="AL35">
        <v>1502.8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52</v>
      </c>
      <c r="BM35">
        <v>500001</v>
      </c>
      <c r="BN35">
        <v>0</v>
      </c>
      <c r="BO35" t="s">
        <v>6</v>
      </c>
      <c r="BP35">
        <v>0</v>
      </c>
      <c r="BQ35">
        <v>8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7"/>
        <v>730.36</v>
      </c>
      <c r="CQ35">
        <f>AC35</f>
        <v>1502.8</v>
      </c>
      <c r="CR35">
        <f>(((ET35)-(EU35)*BS35)+AE35*BS35)</f>
        <v>0</v>
      </c>
      <c r="CS35">
        <f t="shared" si="38"/>
        <v>0</v>
      </c>
      <c r="CT35">
        <f t="shared" si="39"/>
        <v>0</v>
      </c>
      <c r="CU35">
        <f t="shared" si="40"/>
        <v>0</v>
      </c>
      <c r="CV35">
        <f t="shared" si="41"/>
        <v>0</v>
      </c>
      <c r="CW35">
        <f t="shared" si="42"/>
        <v>0</v>
      </c>
      <c r="CX35">
        <f t="shared" si="43"/>
        <v>0</v>
      </c>
      <c r="CY35">
        <f>0</f>
        <v>0</v>
      </c>
      <c r="CZ35">
        <f>0</f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1007</v>
      </c>
      <c r="DV35" t="s">
        <v>34</v>
      </c>
      <c r="DW35" t="s">
        <v>34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59670228</v>
      </c>
      <c r="EF35">
        <v>8</v>
      </c>
      <c r="EG35" t="s">
        <v>36</v>
      </c>
      <c r="EH35">
        <v>0</v>
      </c>
      <c r="EI35" t="s">
        <v>6</v>
      </c>
      <c r="EJ35">
        <v>1</v>
      </c>
      <c r="EK35">
        <v>500001</v>
      </c>
      <c r="EL35" t="s">
        <v>37</v>
      </c>
      <c r="EM35" t="s">
        <v>38</v>
      </c>
      <c r="EO35" t="s">
        <v>6</v>
      </c>
      <c r="EQ35">
        <v>0</v>
      </c>
      <c r="ER35">
        <v>1502.8</v>
      </c>
      <c r="ES35">
        <v>1502.8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1</v>
      </c>
      <c r="FD35">
        <v>18</v>
      </c>
      <c r="FF35">
        <v>1768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53</v>
      </c>
      <c r="GD35">
        <v>1</v>
      </c>
      <c r="GF35">
        <v>-36024801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4"/>
        <v>0</v>
      </c>
      <c r="GM35">
        <f t="shared" si="45"/>
        <v>730.36</v>
      </c>
      <c r="GN35">
        <f t="shared" si="46"/>
        <v>730.36</v>
      </c>
      <c r="GO35">
        <f t="shared" si="47"/>
        <v>0</v>
      </c>
      <c r="GP35">
        <f t="shared" si="48"/>
        <v>0</v>
      </c>
      <c r="GR35">
        <v>1</v>
      </c>
      <c r="GS35">
        <v>1</v>
      </c>
      <c r="GT35">
        <v>0</v>
      </c>
      <c r="GU35" t="s">
        <v>6</v>
      </c>
      <c r="GV35">
        <f t="shared" ref="GV35:GV41" si="55">ROUND((GT35),2)</f>
        <v>0</v>
      </c>
      <c r="GW35">
        <v>1</v>
      </c>
      <c r="GX35">
        <f t="shared" si="49"/>
        <v>0</v>
      </c>
      <c r="HA35">
        <v>0</v>
      </c>
      <c r="HB35">
        <v>0</v>
      </c>
      <c r="HC35">
        <f t="shared" si="50"/>
        <v>0</v>
      </c>
      <c r="HE35" t="s">
        <v>40</v>
      </c>
      <c r="HF35" t="s">
        <v>41</v>
      </c>
      <c r="HG35">
        <f>ROUND(AC35*I35,2)</f>
        <v>730.36</v>
      </c>
      <c r="HM35" t="s">
        <v>58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7" x14ac:dyDescent="0.2">
      <c r="A36">
        <v>17</v>
      </c>
      <c r="B36">
        <v>1</v>
      </c>
      <c r="C36">
        <f>ROW(SmtRes!A27)</f>
        <v>27</v>
      </c>
      <c r="D36">
        <f>ROW(EtalonRes!A27)</f>
        <v>27</v>
      </c>
      <c r="E36" t="s">
        <v>60</v>
      </c>
      <c r="F36" t="s">
        <v>22</v>
      </c>
      <c r="G36" t="s">
        <v>61</v>
      </c>
      <c r="H36" t="s">
        <v>24</v>
      </c>
      <c r="I36">
        <f>ROUND(10.8*0.05/100,7)</f>
        <v>5.4000000000000003E-3</v>
      </c>
      <c r="J36">
        <v>0</v>
      </c>
      <c r="K36">
        <f>ROUND(10.8*0.05/100,7)</f>
        <v>5.4000000000000003E-3</v>
      </c>
      <c r="O36">
        <f t="shared" si="21"/>
        <v>305.58999999999997</v>
      </c>
      <c r="P36">
        <f t="shared" si="22"/>
        <v>0.65</v>
      </c>
      <c r="Q36">
        <f t="shared" si="23"/>
        <v>276.97000000000003</v>
      </c>
      <c r="R36">
        <f t="shared" si="24"/>
        <v>41.47</v>
      </c>
      <c r="S36">
        <f t="shared" si="25"/>
        <v>27.97</v>
      </c>
      <c r="T36">
        <f t="shared" si="26"/>
        <v>0</v>
      </c>
      <c r="U36">
        <f t="shared" si="27"/>
        <v>7.7759999999999996E-2</v>
      </c>
      <c r="V36">
        <f t="shared" si="28"/>
        <v>7.4952000000000005E-2</v>
      </c>
      <c r="W36">
        <f t="shared" si="29"/>
        <v>0</v>
      </c>
      <c r="X36">
        <f t="shared" si="30"/>
        <v>102.08</v>
      </c>
      <c r="Y36">
        <f t="shared" si="31"/>
        <v>93.05</v>
      </c>
      <c r="AA36">
        <v>92787327</v>
      </c>
      <c r="AB36">
        <f t="shared" si="32"/>
        <v>3390.48</v>
      </c>
      <c r="AC36">
        <f t="shared" si="51"/>
        <v>12.2</v>
      </c>
      <c r="AD36">
        <f t="shared" si="52"/>
        <v>3262.79</v>
      </c>
      <c r="AE36">
        <f t="shared" si="53"/>
        <v>171.22</v>
      </c>
      <c r="AF36">
        <f t="shared" si="53"/>
        <v>115.49</v>
      </c>
      <c r="AG36">
        <f t="shared" si="34"/>
        <v>0</v>
      </c>
      <c r="AH36">
        <f t="shared" si="54"/>
        <v>14.4</v>
      </c>
      <c r="AI36">
        <f t="shared" si="54"/>
        <v>13.88</v>
      </c>
      <c r="AJ36">
        <f t="shared" si="36"/>
        <v>0</v>
      </c>
      <c r="AK36">
        <v>3390.48</v>
      </c>
      <c r="AL36">
        <v>12.2</v>
      </c>
      <c r="AM36">
        <v>3262.79</v>
      </c>
      <c r="AN36">
        <v>171.22</v>
      </c>
      <c r="AO36">
        <v>115.49</v>
      </c>
      <c r="AP36">
        <v>0</v>
      </c>
      <c r="AQ36">
        <v>14.4</v>
      </c>
      <c r="AR36">
        <v>13.88</v>
      </c>
      <c r="AS36">
        <v>0</v>
      </c>
      <c r="AT36">
        <v>147</v>
      </c>
      <c r="AU36">
        <v>134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25</v>
      </c>
      <c r="BM36">
        <v>27001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147</v>
      </c>
      <c r="CA36">
        <v>134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7"/>
        <v>305.59000000000003</v>
      </c>
      <c r="CQ36">
        <f>AC36*BC36</f>
        <v>121.02399999999999</v>
      </c>
      <c r="CR36">
        <f>(((ET36)*BB36-(EU36)*BS36)+AE36*BS36)</f>
        <v>51291.058799999999</v>
      </c>
      <c r="CS36">
        <f t="shared" si="38"/>
        <v>7679.2170000000006</v>
      </c>
      <c r="CT36">
        <f t="shared" si="39"/>
        <v>5179.7264999999998</v>
      </c>
      <c r="CU36">
        <f t="shared" si="40"/>
        <v>0</v>
      </c>
      <c r="CV36">
        <f t="shared" si="41"/>
        <v>14.4</v>
      </c>
      <c r="CW36">
        <f t="shared" si="42"/>
        <v>13.88</v>
      </c>
      <c r="CX36">
        <f t="shared" si="43"/>
        <v>0</v>
      </c>
      <c r="CY36">
        <f>(((S36+R36)*AT36)/100)</f>
        <v>102.07680000000001</v>
      </c>
      <c r="CZ36">
        <f>(((S36+R36)*AU36)/100)</f>
        <v>93.049599999999998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1007</v>
      </c>
      <c r="DV36" t="s">
        <v>24</v>
      </c>
      <c r="DW36" t="s">
        <v>24</v>
      </c>
      <c r="DX36">
        <v>100</v>
      </c>
      <c r="DZ36" t="s">
        <v>6</v>
      </c>
      <c r="EA36" t="s">
        <v>6</v>
      </c>
      <c r="EB36" t="s">
        <v>6</v>
      </c>
      <c r="EC36" t="s">
        <v>6</v>
      </c>
      <c r="EE36">
        <v>59670368</v>
      </c>
      <c r="EF36">
        <v>2</v>
      </c>
      <c r="EG36" t="s">
        <v>26</v>
      </c>
      <c r="EH36">
        <v>21</v>
      </c>
      <c r="EI36" t="s">
        <v>27</v>
      </c>
      <c r="EJ36">
        <v>1</v>
      </c>
      <c r="EK36">
        <v>27001</v>
      </c>
      <c r="EL36" t="s">
        <v>27</v>
      </c>
      <c r="EM36" t="s">
        <v>28</v>
      </c>
      <c r="EO36" t="s">
        <v>6</v>
      </c>
      <c r="EQ36">
        <v>131072</v>
      </c>
      <c r="ER36">
        <v>3390.48</v>
      </c>
      <c r="ES36">
        <v>12.2</v>
      </c>
      <c r="ET36">
        <v>3262.79</v>
      </c>
      <c r="EU36">
        <v>171.22</v>
      </c>
      <c r="EV36">
        <v>115.49</v>
      </c>
      <c r="EW36">
        <v>14.4</v>
      </c>
      <c r="EX36">
        <v>13.88</v>
      </c>
      <c r="EY36">
        <v>0</v>
      </c>
      <c r="FQ36">
        <v>0</v>
      </c>
      <c r="FR36">
        <v>0</v>
      </c>
      <c r="FS36">
        <v>0</v>
      </c>
      <c r="FX36">
        <v>147</v>
      </c>
      <c r="FY36">
        <v>134</v>
      </c>
      <c r="GA36" t="s">
        <v>6</v>
      </c>
      <c r="GD36">
        <v>1</v>
      </c>
      <c r="GF36">
        <v>-1510714129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4"/>
        <v>0</v>
      </c>
      <c r="GM36">
        <f t="shared" si="45"/>
        <v>500.72</v>
      </c>
      <c r="GN36">
        <f t="shared" si="46"/>
        <v>500.72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U36" t="s">
        <v>6</v>
      </c>
      <c r="GV36">
        <f t="shared" si="55"/>
        <v>0</v>
      </c>
      <c r="GW36">
        <v>1</v>
      </c>
      <c r="GX36">
        <f t="shared" si="49"/>
        <v>0</v>
      </c>
      <c r="HA36">
        <v>0</v>
      </c>
      <c r="HB36">
        <v>0</v>
      </c>
      <c r="HC36">
        <f t="shared" si="50"/>
        <v>0</v>
      </c>
      <c r="HE36" t="s">
        <v>6</v>
      </c>
      <c r="HF36" t="s">
        <v>6</v>
      </c>
      <c r="HM36" t="s">
        <v>6</v>
      </c>
      <c r="HN36" t="s">
        <v>29</v>
      </c>
      <c r="HO36" t="s">
        <v>30</v>
      </c>
      <c r="HP36" t="s">
        <v>27</v>
      </c>
      <c r="HQ36" t="s">
        <v>27</v>
      </c>
      <c r="HS36">
        <v>0</v>
      </c>
      <c r="IK36">
        <v>0</v>
      </c>
      <c r="IL36" t="s">
        <v>479</v>
      </c>
      <c r="IM36">
        <v>5.4000000000000003E-3</v>
      </c>
    </row>
    <row r="37" spans="1:247" x14ac:dyDescent="0.2">
      <c r="A37">
        <v>18</v>
      </c>
      <c r="B37">
        <v>1</v>
      </c>
      <c r="C37">
        <v>27</v>
      </c>
      <c r="E37" t="s">
        <v>62</v>
      </c>
      <c r="F37" t="s">
        <v>63</v>
      </c>
      <c r="G37" t="s">
        <v>64</v>
      </c>
      <c r="H37" t="str">
        <f>'1.Ведомость'!C36</f>
        <v>м3</v>
      </c>
      <c r="I37">
        <f>I36*J37</f>
        <v>0.55079999999999996</v>
      </c>
      <c r="J37">
        <v>101.99999999999999</v>
      </c>
      <c r="K37">
        <v>102</v>
      </c>
      <c r="O37">
        <f t="shared" si="21"/>
        <v>2157.96</v>
      </c>
      <c r="P37">
        <f t="shared" si="22"/>
        <v>2157.96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</v>
      </c>
      <c r="X37">
        <f t="shared" si="30"/>
        <v>0</v>
      </c>
      <c r="Y37">
        <f t="shared" si="31"/>
        <v>0</v>
      </c>
      <c r="AA37">
        <v>92787327</v>
      </c>
      <c r="AB37">
        <f t="shared" si="32"/>
        <v>3917.86</v>
      </c>
      <c r="AC37">
        <f t="shared" si="51"/>
        <v>3917.86</v>
      </c>
      <c r="AD37">
        <f t="shared" si="52"/>
        <v>0</v>
      </c>
      <c r="AE37">
        <f t="shared" si="53"/>
        <v>0</v>
      </c>
      <c r="AF37">
        <f t="shared" si="53"/>
        <v>0</v>
      </c>
      <c r="AG37">
        <f t="shared" si="34"/>
        <v>0</v>
      </c>
      <c r="AH37">
        <f t="shared" si="54"/>
        <v>0</v>
      </c>
      <c r="AI37">
        <f t="shared" si="54"/>
        <v>0</v>
      </c>
      <c r="AJ37">
        <f t="shared" si="36"/>
        <v>0</v>
      </c>
      <c r="AK37">
        <v>3917.86</v>
      </c>
      <c r="AL37">
        <v>3917.86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65</v>
      </c>
      <c r="BM37">
        <v>500001</v>
      </c>
      <c r="BN37">
        <v>0</v>
      </c>
      <c r="BO37" t="s">
        <v>6</v>
      </c>
      <c r="BP37">
        <v>0</v>
      </c>
      <c r="BQ37">
        <v>8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0</v>
      </c>
      <c r="CA37">
        <v>0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7"/>
        <v>2157.96</v>
      </c>
      <c r="CQ37">
        <f>AC37</f>
        <v>3917.86</v>
      </c>
      <c r="CR37">
        <f>(((ET37)-(EU37)*BS37)+AE37*BS37)</f>
        <v>0</v>
      </c>
      <c r="CS37">
        <f t="shared" si="38"/>
        <v>0</v>
      </c>
      <c r="CT37">
        <f t="shared" si="39"/>
        <v>0</v>
      </c>
      <c r="CU37">
        <f t="shared" si="40"/>
        <v>0</v>
      </c>
      <c r="CV37">
        <f t="shared" si="41"/>
        <v>0</v>
      </c>
      <c r="CW37">
        <f t="shared" si="42"/>
        <v>0</v>
      </c>
      <c r="CX37">
        <f t="shared" si="43"/>
        <v>0</v>
      </c>
      <c r="CY37">
        <f>0</f>
        <v>0</v>
      </c>
      <c r="CZ37">
        <f>0</f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1007</v>
      </c>
      <c r="DV37" t="s">
        <v>34</v>
      </c>
      <c r="DW37" t="s">
        <v>34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59670228</v>
      </c>
      <c r="EF37">
        <v>8</v>
      </c>
      <c r="EG37" t="s">
        <v>36</v>
      </c>
      <c r="EH37">
        <v>0</v>
      </c>
      <c r="EI37" t="s">
        <v>6</v>
      </c>
      <c r="EJ37">
        <v>1</v>
      </c>
      <c r="EK37">
        <v>500001</v>
      </c>
      <c r="EL37" t="s">
        <v>37</v>
      </c>
      <c r="EM37" t="s">
        <v>38</v>
      </c>
      <c r="EO37" t="s">
        <v>6</v>
      </c>
      <c r="EQ37">
        <v>0</v>
      </c>
      <c r="ER37">
        <v>3917.86</v>
      </c>
      <c r="ES37">
        <v>3917.86</v>
      </c>
      <c r="ET37">
        <v>0</v>
      </c>
      <c r="EU37">
        <v>0</v>
      </c>
      <c r="EV37">
        <v>0</v>
      </c>
      <c r="EW37">
        <v>0</v>
      </c>
      <c r="EX37">
        <v>0</v>
      </c>
      <c r="EZ37">
        <v>5</v>
      </c>
      <c r="FC37">
        <v>0</v>
      </c>
      <c r="FD37">
        <v>18</v>
      </c>
      <c r="FF37">
        <v>3725.55</v>
      </c>
      <c r="FQ37">
        <v>0</v>
      </c>
      <c r="FR37">
        <v>0</v>
      </c>
      <c r="FS37">
        <v>0</v>
      </c>
      <c r="FX37">
        <v>0</v>
      </c>
      <c r="FY37">
        <v>0</v>
      </c>
      <c r="GA37" t="s">
        <v>66</v>
      </c>
      <c r="GD37">
        <v>1</v>
      </c>
      <c r="GF37">
        <v>649130984</v>
      </c>
      <c r="GG37">
        <v>2</v>
      </c>
      <c r="GH37">
        <v>3</v>
      </c>
      <c r="GI37">
        <v>4</v>
      </c>
      <c r="GJ37">
        <v>0</v>
      </c>
      <c r="GK37">
        <v>0</v>
      </c>
      <c r="GL37">
        <f t="shared" si="44"/>
        <v>0</v>
      </c>
      <c r="GM37">
        <f t="shared" si="45"/>
        <v>2157.96</v>
      </c>
      <c r="GN37">
        <f t="shared" si="46"/>
        <v>2157.96</v>
      </c>
      <c r="GO37">
        <f t="shared" si="47"/>
        <v>0</v>
      </c>
      <c r="GP37">
        <f t="shared" si="48"/>
        <v>0</v>
      </c>
      <c r="GR37">
        <v>1</v>
      </c>
      <c r="GS37">
        <v>1</v>
      </c>
      <c r="GT37">
        <v>0</v>
      </c>
      <c r="GU37" t="s">
        <v>6</v>
      </c>
      <c r="GV37">
        <f t="shared" si="55"/>
        <v>0</v>
      </c>
      <c r="GW37">
        <v>1</v>
      </c>
      <c r="GX37">
        <f t="shared" si="49"/>
        <v>0</v>
      </c>
      <c r="HA37">
        <v>0</v>
      </c>
      <c r="HB37">
        <v>0</v>
      </c>
      <c r="HC37">
        <f t="shared" si="50"/>
        <v>0</v>
      </c>
      <c r="HE37" t="s">
        <v>59</v>
      </c>
      <c r="HF37" t="s">
        <v>41</v>
      </c>
      <c r="HG37">
        <f>ROUND(AC37*I37,2)</f>
        <v>2157.96</v>
      </c>
      <c r="HM37" t="s">
        <v>6</v>
      </c>
      <c r="HN37" t="s">
        <v>6</v>
      </c>
      <c r="HO37" t="s">
        <v>6</v>
      </c>
      <c r="HP37" t="s">
        <v>6</v>
      </c>
      <c r="HQ37" t="s">
        <v>6</v>
      </c>
      <c r="HS37">
        <v>0</v>
      </c>
      <c r="IK37">
        <v>0</v>
      </c>
    </row>
    <row r="38" spans="1:247" x14ac:dyDescent="0.2">
      <c r="A38">
        <v>17</v>
      </c>
      <c r="B38">
        <v>1</v>
      </c>
      <c r="C38">
        <f>ROW(SmtRes!A36)</f>
        <v>36</v>
      </c>
      <c r="D38">
        <f>ROW(EtalonRes!A36)</f>
        <v>36</v>
      </c>
      <c r="E38" t="s">
        <v>67</v>
      </c>
      <c r="F38" t="s">
        <v>68</v>
      </c>
      <c r="G38" t="s">
        <v>69</v>
      </c>
      <c r="H38" t="s">
        <v>70</v>
      </c>
      <c r="I38">
        <f>ROUND(10.8/10,7)</f>
        <v>1.08</v>
      </c>
      <c r="J38">
        <v>0</v>
      </c>
      <c r="K38">
        <f>ROUND(10.8/10,7)</f>
        <v>1.08</v>
      </c>
      <c r="O38">
        <f t="shared" si="21"/>
        <v>5098.34</v>
      </c>
      <c r="P38">
        <f t="shared" si="22"/>
        <v>37.39</v>
      </c>
      <c r="Q38">
        <f t="shared" si="23"/>
        <v>223.93</v>
      </c>
      <c r="R38">
        <f t="shared" si="24"/>
        <v>48.44</v>
      </c>
      <c r="S38">
        <f t="shared" si="25"/>
        <v>4837.0200000000004</v>
      </c>
      <c r="T38">
        <f t="shared" si="26"/>
        <v>0</v>
      </c>
      <c r="U38">
        <f t="shared" si="27"/>
        <v>11.34</v>
      </c>
      <c r="V38">
        <f t="shared" si="28"/>
        <v>9.7199999999999995E-2</v>
      </c>
      <c r="W38">
        <f t="shared" si="29"/>
        <v>0</v>
      </c>
      <c r="X38">
        <f t="shared" si="30"/>
        <v>5520.57</v>
      </c>
      <c r="Y38">
        <f t="shared" si="31"/>
        <v>3761.8</v>
      </c>
      <c r="AA38">
        <v>92787327</v>
      </c>
      <c r="AB38">
        <f t="shared" si="32"/>
        <v>116.54</v>
      </c>
      <c r="AC38">
        <f t="shared" si="51"/>
        <v>3.49</v>
      </c>
      <c r="AD38">
        <f t="shared" si="52"/>
        <v>13.19</v>
      </c>
      <c r="AE38">
        <f t="shared" si="53"/>
        <v>1</v>
      </c>
      <c r="AF38">
        <f t="shared" si="53"/>
        <v>99.86</v>
      </c>
      <c r="AG38">
        <f t="shared" si="34"/>
        <v>0</v>
      </c>
      <c r="AH38">
        <f t="shared" si="54"/>
        <v>10.5</v>
      </c>
      <c r="AI38">
        <f t="shared" si="54"/>
        <v>0.09</v>
      </c>
      <c r="AJ38">
        <f t="shared" si="36"/>
        <v>0</v>
      </c>
      <c r="AK38">
        <v>116.54</v>
      </c>
      <c r="AL38">
        <v>3.49</v>
      </c>
      <c r="AM38">
        <v>13.19</v>
      </c>
      <c r="AN38">
        <v>1</v>
      </c>
      <c r="AO38">
        <v>99.86</v>
      </c>
      <c r="AP38">
        <v>0</v>
      </c>
      <c r="AQ38">
        <v>10.5</v>
      </c>
      <c r="AR38">
        <v>0.09</v>
      </c>
      <c r="AS38">
        <v>0</v>
      </c>
      <c r="AT38">
        <v>113</v>
      </c>
      <c r="AU38">
        <v>77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1</v>
      </c>
      <c r="BJ38" t="s">
        <v>71</v>
      </c>
      <c r="BM38">
        <v>27005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113</v>
      </c>
      <c r="CA38">
        <v>77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7"/>
        <v>5098.34</v>
      </c>
      <c r="CQ38">
        <f>AC38*BC38</f>
        <v>34.620800000000003</v>
      </c>
      <c r="CR38">
        <f>(((ET38)*BB38-(EU38)*BS38)+AE38*BS38)</f>
        <v>207.3468</v>
      </c>
      <c r="CS38">
        <f t="shared" si="38"/>
        <v>44.85</v>
      </c>
      <c r="CT38">
        <f t="shared" si="39"/>
        <v>4478.7210000000005</v>
      </c>
      <c r="CU38">
        <f t="shared" si="40"/>
        <v>0</v>
      </c>
      <c r="CV38">
        <f t="shared" si="41"/>
        <v>10.5</v>
      </c>
      <c r="CW38">
        <f t="shared" si="42"/>
        <v>0.09</v>
      </c>
      <c r="CX38">
        <f t="shared" si="43"/>
        <v>0</v>
      </c>
      <c r="CY38">
        <f>(((S38+R38)*AT38)/100)</f>
        <v>5520.5698000000002</v>
      </c>
      <c r="CZ38">
        <f>(((S38+R38)*AU38)/100)</f>
        <v>3761.8042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1005</v>
      </c>
      <c r="DV38" t="s">
        <v>70</v>
      </c>
      <c r="DW38" t="s">
        <v>70</v>
      </c>
      <c r="DX38">
        <v>10</v>
      </c>
      <c r="DZ38" t="s">
        <v>6</v>
      </c>
      <c r="EA38" t="s">
        <v>6</v>
      </c>
      <c r="EB38" t="s">
        <v>6</v>
      </c>
      <c r="EC38" t="s">
        <v>6</v>
      </c>
      <c r="EE38">
        <v>59670741</v>
      </c>
      <c r="EF38">
        <v>2</v>
      </c>
      <c r="EG38" t="s">
        <v>26</v>
      </c>
      <c r="EH38">
        <v>21</v>
      </c>
      <c r="EI38" t="s">
        <v>27</v>
      </c>
      <c r="EJ38">
        <v>1</v>
      </c>
      <c r="EK38">
        <v>27005</v>
      </c>
      <c r="EL38" t="s">
        <v>46</v>
      </c>
      <c r="EM38" t="s">
        <v>28</v>
      </c>
      <c r="EO38" t="s">
        <v>6</v>
      </c>
      <c r="EQ38">
        <v>131072</v>
      </c>
      <c r="ER38">
        <v>116.54</v>
      </c>
      <c r="ES38">
        <v>3.49</v>
      </c>
      <c r="ET38">
        <v>13.19</v>
      </c>
      <c r="EU38">
        <v>1</v>
      </c>
      <c r="EV38">
        <v>99.86</v>
      </c>
      <c r="EW38">
        <v>10.5</v>
      </c>
      <c r="EX38">
        <v>0.09</v>
      </c>
      <c r="EY38">
        <v>0</v>
      </c>
      <c r="FQ38">
        <v>0</v>
      </c>
      <c r="FR38">
        <v>0</v>
      </c>
      <c r="FS38">
        <v>0</v>
      </c>
      <c r="FX38">
        <v>113</v>
      </c>
      <c r="FY38">
        <v>77</v>
      </c>
      <c r="GA38" t="s">
        <v>6</v>
      </c>
      <c r="GD38">
        <v>1</v>
      </c>
      <c r="GF38">
        <v>373374463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4"/>
        <v>0</v>
      </c>
      <c r="GM38">
        <f t="shared" si="45"/>
        <v>14380.71</v>
      </c>
      <c r="GN38">
        <f t="shared" si="46"/>
        <v>14380.71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U38" t="s">
        <v>6</v>
      </c>
      <c r="GV38">
        <f t="shared" si="55"/>
        <v>0</v>
      </c>
      <c r="GW38">
        <v>1</v>
      </c>
      <c r="GX38">
        <f t="shared" si="49"/>
        <v>0</v>
      </c>
      <c r="HA38">
        <v>0</v>
      </c>
      <c r="HB38">
        <v>0</v>
      </c>
      <c r="HC38">
        <f t="shared" si="50"/>
        <v>0</v>
      </c>
      <c r="HE38" t="s">
        <v>6</v>
      </c>
      <c r="HF38" t="s">
        <v>6</v>
      </c>
      <c r="HM38" t="s">
        <v>6</v>
      </c>
      <c r="HN38" t="s">
        <v>47</v>
      </c>
      <c r="HO38" t="s">
        <v>48</v>
      </c>
      <c r="HP38" t="s">
        <v>46</v>
      </c>
      <c r="HQ38" t="s">
        <v>46</v>
      </c>
      <c r="HS38">
        <v>0</v>
      </c>
      <c r="IK38">
        <v>0</v>
      </c>
      <c r="IL38" t="s">
        <v>480</v>
      </c>
      <c r="IM38">
        <v>1.08</v>
      </c>
    </row>
    <row r="39" spans="1:247" x14ac:dyDescent="0.2">
      <c r="A39">
        <v>18</v>
      </c>
      <c r="B39">
        <v>1</v>
      </c>
      <c r="C39">
        <v>36</v>
      </c>
      <c r="E39" t="s">
        <v>72</v>
      </c>
      <c r="F39" t="s">
        <v>73</v>
      </c>
      <c r="G39" t="s">
        <v>74</v>
      </c>
      <c r="H39" t="str">
        <f>'1.Ведомость'!C39</f>
        <v>м2</v>
      </c>
      <c r="I39">
        <f>I38*J39</f>
        <v>11.016</v>
      </c>
      <c r="J39">
        <v>10.199999999999999</v>
      </c>
      <c r="K39">
        <v>10.199999999999999</v>
      </c>
      <c r="O39">
        <f t="shared" si="21"/>
        <v>23596.27</v>
      </c>
      <c r="P39">
        <f t="shared" si="22"/>
        <v>23596.27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</v>
      </c>
      <c r="X39">
        <f t="shared" si="30"/>
        <v>0</v>
      </c>
      <c r="Y39">
        <f t="shared" si="31"/>
        <v>0</v>
      </c>
      <c r="AA39">
        <v>92787327</v>
      </c>
      <c r="AB39">
        <f t="shared" si="32"/>
        <v>2142</v>
      </c>
      <c r="AC39">
        <f t="shared" si="51"/>
        <v>2142</v>
      </c>
      <c r="AD39">
        <f t="shared" si="52"/>
        <v>0</v>
      </c>
      <c r="AE39">
        <f t="shared" si="53"/>
        <v>0</v>
      </c>
      <c r="AF39">
        <f t="shared" si="53"/>
        <v>0</v>
      </c>
      <c r="AG39">
        <f t="shared" si="34"/>
        <v>0</v>
      </c>
      <c r="AH39">
        <f t="shared" si="54"/>
        <v>0</v>
      </c>
      <c r="AI39">
        <f t="shared" si="54"/>
        <v>0</v>
      </c>
      <c r="AJ39">
        <f t="shared" si="36"/>
        <v>0</v>
      </c>
      <c r="AK39">
        <v>2142</v>
      </c>
      <c r="AL39">
        <v>2142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0</v>
      </c>
      <c r="BN39">
        <v>0</v>
      </c>
      <c r="BO39" t="s">
        <v>6</v>
      </c>
      <c r="BP39">
        <v>0</v>
      </c>
      <c r="BQ39">
        <v>16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125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7"/>
        <v>23596.27</v>
      </c>
      <c r="CQ39">
        <f>AC39</f>
        <v>2142</v>
      </c>
      <c r="CR39">
        <f>(((ET39)-(EU39)*BS39)+AE39*BS39)</f>
        <v>0</v>
      </c>
      <c r="CS39">
        <f t="shared" si="38"/>
        <v>0</v>
      </c>
      <c r="CT39">
        <f t="shared" si="39"/>
        <v>0</v>
      </c>
      <c r="CU39">
        <f t="shared" si="40"/>
        <v>0</v>
      </c>
      <c r="CV39">
        <f t="shared" si="41"/>
        <v>0</v>
      </c>
      <c r="CW39">
        <f t="shared" si="42"/>
        <v>0</v>
      </c>
      <c r="CX39">
        <f t="shared" si="43"/>
        <v>0</v>
      </c>
      <c r="CY39">
        <f>(((S39+R39)*AT39)/100)</f>
        <v>0</v>
      </c>
      <c r="CZ39">
        <f>(((S39+R39)*AU39)/100)</f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75</v>
      </c>
      <c r="DW39" t="s">
        <v>75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59670236</v>
      </c>
      <c r="EF39">
        <v>16</v>
      </c>
      <c r="EG39" t="s">
        <v>76</v>
      </c>
      <c r="EH39">
        <v>0</v>
      </c>
      <c r="EI39" t="s">
        <v>6</v>
      </c>
      <c r="EJ39">
        <v>1</v>
      </c>
      <c r="EK39">
        <v>0</v>
      </c>
      <c r="EL39" t="s">
        <v>77</v>
      </c>
      <c r="EM39" t="s">
        <v>78</v>
      </c>
      <c r="EO39" t="s">
        <v>6</v>
      </c>
      <c r="EQ39">
        <v>0</v>
      </c>
      <c r="ER39">
        <v>2142</v>
      </c>
      <c r="ES39">
        <v>2142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2100</v>
      </c>
      <c r="FQ39">
        <v>0</v>
      </c>
      <c r="FR39">
        <v>0</v>
      </c>
      <c r="FS39">
        <v>0</v>
      </c>
      <c r="FX39">
        <v>125</v>
      </c>
      <c r="FY39">
        <v>65</v>
      </c>
      <c r="GA39" t="s">
        <v>79</v>
      </c>
      <c r="GD39">
        <v>1</v>
      </c>
      <c r="GF39">
        <v>-2050429795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44"/>
        <v>0</v>
      </c>
      <c r="GM39">
        <f t="shared" si="45"/>
        <v>23596.27</v>
      </c>
      <c r="GN39">
        <f t="shared" si="46"/>
        <v>23596.27</v>
      </c>
      <c r="GO39">
        <f t="shared" si="47"/>
        <v>0</v>
      </c>
      <c r="GP39">
        <f t="shared" si="48"/>
        <v>0</v>
      </c>
      <c r="GR39">
        <v>1</v>
      </c>
      <c r="GS39">
        <v>1</v>
      </c>
      <c r="GT39">
        <v>0</v>
      </c>
      <c r="GU39" t="s">
        <v>6</v>
      </c>
      <c r="GV39">
        <f t="shared" si="55"/>
        <v>0</v>
      </c>
      <c r="GW39">
        <v>1</v>
      </c>
      <c r="GX39">
        <f t="shared" si="49"/>
        <v>0</v>
      </c>
      <c r="HA39">
        <v>0</v>
      </c>
      <c r="HB39">
        <v>0</v>
      </c>
      <c r="HC39">
        <f t="shared" si="50"/>
        <v>0</v>
      </c>
      <c r="HE39" t="s">
        <v>40</v>
      </c>
      <c r="HF39" t="s">
        <v>41</v>
      </c>
      <c r="HG39">
        <f>ROUND(AC39*I39,2)</f>
        <v>23596.27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17</v>
      </c>
      <c r="B40">
        <v>1</v>
      </c>
      <c r="C40">
        <f>ROW(SmtRes!A38)</f>
        <v>38</v>
      </c>
      <c r="D40">
        <f>ROW(EtalonRes!A38)</f>
        <v>38</v>
      </c>
      <c r="E40" t="s">
        <v>80</v>
      </c>
      <c r="F40" t="s">
        <v>81</v>
      </c>
      <c r="G40" t="s">
        <v>82</v>
      </c>
      <c r="H40" t="s">
        <v>83</v>
      </c>
      <c r="I40">
        <f>ROUND(10.8*0.2,7)</f>
        <v>2.16</v>
      </c>
      <c r="J40">
        <v>0</v>
      </c>
      <c r="K40">
        <f>ROUND(10.8*0.2,7)</f>
        <v>2.16</v>
      </c>
      <c r="O40">
        <f t="shared" si="21"/>
        <v>771.39</v>
      </c>
      <c r="P40">
        <f t="shared" si="22"/>
        <v>221.13</v>
      </c>
      <c r="Q40">
        <f t="shared" si="23"/>
        <v>0</v>
      </c>
      <c r="R40">
        <f t="shared" si="24"/>
        <v>0</v>
      </c>
      <c r="S40">
        <f t="shared" si="25"/>
        <v>550.26</v>
      </c>
      <c r="T40">
        <f t="shared" si="26"/>
        <v>0</v>
      </c>
      <c r="U40">
        <f t="shared" si="27"/>
        <v>1.2744</v>
      </c>
      <c r="V40">
        <f t="shared" si="28"/>
        <v>0</v>
      </c>
      <c r="W40">
        <f t="shared" si="29"/>
        <v>0</v>
      </c>
      <c r="X40">
        <f t="shared" si="30"/>
        <v>621.79</v>
      </c>
      <c r="Y40">
        <f t="shared" si="31"/>
        <v>423.7</v>
      </c>
      <c r="AA40">
        <v>92787327</v>
      </c>
      <c r="AB40">
        <f t="shared" si="32"/>
        <v>16</v>
      </c>
      <c r="AC40">
        <f t="shared" si="51"/>
        <v>10.32</v>
      </c>
      <c r="AD40">
        <f t="shared" si="52"/>
        <v>0</v>
      </c>
      <c r="AE40">
        <f t="shared" si="53"/>
        <v>0</v>
      </c>
      <c r="AF40">
        <f t="shared" si="53"/>
        <v>5.68</v>
      </c>
      <c r="AG40">
        <f t="shared" si="34"/>
        <v>0</v>
      </c>
      <c r="AH40">
        <f t="shared" si="54"/>
        <v>0.59</v>
      </c>
      <c r="AI40">
        <f t="shared" si="54"/>
        <v>0</v>
      </c>
      <c r="AJ40">
        <f t="shared" si="36"/>
        <v>0</v>
      </c>
      <c r="AK40">
        <v>16</v>
      </c>
      <c r="AL40">
        <v>10.32</v>
      </c>
      <c r="AM40">
        <v>0</v>
      </c>
      <c r="AN40">
        <v>0</v>
      </c>
      <c r="AO40">
        <v>5.68</v>
      </c>
      <c r="AP40">
        <v>0</v>
      </c>
      <c r="AQ40">
        <v>0.59</v>
      </c>
      <c r="AR40">
        <v>0</v>
      </c>
      <c r="AS40">
        <v>0</v>
      </c>
      <c r="AT40">
        <v>113</v>
      </c>
      <c r="AU40">
        <v>77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1</v>
      </c>
      <c r="BJ40" t="s">
        <v>84</v>
      </c>
      <c r="BM40">
        <v>27005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113</v>
      </c>
      <c r="CA40">
        <v>77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7"/>
        <v>771.39</v>
      </c>
      <c r="CQ40">
        <f>AC40*BC40</f>
        <v>102.37440000000001</v>
      </c>
      <c r="CR40">
        <f>(((ET40)*BB40-(EU40)*BS40)+AE40*BS40)</f>
        <v>0</v>
      </c>
      <c r="CS40">
        <f t="shared" si="38"/>
        <v>0</v>
      </c>
      <c r="CT40">
        <f t="shared" si="39"/>
        <v>254.74799999999999</v>
      </c>
      <c r="CU40">
        <f t="shared" si="40"/>
        <v>0</v>
      </c>
      <c r="CV40">
        <f t="shared" si="41"/>
        <v>0.59</v>
      </c>
      <c r="CW40">
        <f t="shared" si="42"/>
        <v>0</v>
      </c>
      <c r="CX40">
        <f t="shared" si="43"/>
        <v>0</v>
      </c>
      <c r="CY40">
        <f>(((S40+R40)*AT40)/100)</f>
        <v>621.79379999999992</v>
      </c>
      <c r="CZ40">
        <f>(((S40+R40)*AU40)/100)</f>
        <v>423.7002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83</v>
      </c>
      <c r="DW40" t="s">
        <v>83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59670741</v>
      </c>
      <c r="EF40">
        <v>2</v>
      </c>
      <c r="EG40" t="s">
        <v>26</v>
      </c>
      <c r="EH40">
        <v>21</v>
      </c>
      <c r="EI40" t="s">
        <v>27</v>
      </c>
      <c r="EJ40">
        <v>1</v>
      </c>
      <c r="EK40">
        <v>27005</v>
      </c>
      <c r="EL40" t="s">
        <v>46</v>
      </c>
      <c r="EM40" t="s">
        <v>28</v>
      </c>
      <c r="EO40" t="s">
        <v>6</v>
      </c>
      <c r="EQ40">
        <v>131072</v>
      </c>
      <c r="ER40">
        <v>16</v>
      </c>
      <c r="ES40">
        <v>10.32</v>
      </c>
      <c r="ET40">
        <v>0</v>
      </c>
      <c r="EU40">
        <v>0</v>
      </c>
      <c r="EV40">
        <v>5.68</v>
      </c>
      <c r="EW40">
        <v>0.59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113</v>
      </c>
      <c r="FY40">
        <v>77</v>
      </c>
      <c r="GA40" t="s">
        <v>6</v>
      </c>
      <c r="GD40">
        <v>1</v>
      </c>
      <c r="GF40">
        <v>-1926861415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4"/>
        <v>0</v>
      </c>
      <c r="GM40">
        <f t="shared" si="45"/>
        <v>1816.88</v>
      </c>
      <c r="GN40">
        <f t="shared" si="46"/>
        <v>1816.88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U40" t="s">
        <v>6</v>
      </c>
      <c r="GV40">
        <f t="shared" si="55"/>
        <v>0</v>
      </c>
      <c r="GW40">
        <v>1</v>
      </c>
      <c r="GX40">
        <f t="shared" si="49"/>
        <v>0</v>
      </c>
      <c r="HA40">
        <v>0</v>
      </c>
      <c r="HB40">
        <v>0</v>
      </c>
      <c r="HC40">
        <f t="shared" si="50"/>
        <v>0</v>
      </c>
      <c r="HE40" t="s">
        <v>6</v>
      </c>
      <c r="HF40" t="s">
        <v>6</v>
      </c>
      <c r="HM40" t="s">
        <v>6</v>
      </c>
      <c r="HN40" t="s">
        <v>47</v>
      </c>
      <c r="HO40" t="s">
        <v>48</v>
      </c>
      <c r="HP40" t="s">
        <v>46</v>
      </c>
      <c r="HQ40" t="s">
        <v>46</v>
      </c>
      <c r="HS40">
        <v>0</v>
      </c>
      <c r="IK40">
        <v>0</v>
      </c>
      <c r="IL40" t="s">
        <v>481</v>
      </c>
      <c r="IM40">
        <v>2.16</v>
      </c>
    </row>
    <row r="41" spans="1:247" x14ac:dyDescent="0.2">
      <c r="A41">
        <v>17</v>
      </c>
      <c r="B41">
        <v>1</v>
      </c>
      <c r="C41">
        <f>ROW(SmtRes!A40)</f>
        <v>40</v>
      </c>
      <c r="D41">
        <f>ROW(EtalonRes!A40)</f>
        <v>40</v>
      </c>
      <c r="E41" t="s">
        <v>85</v>
      </c>
      <c r="F41" t="s">
        <v>86</v>
      </c>
      <c r="G41" t="s">
        <v>87</v>
      </c>
      <c r="H41" t="s">
        <v>83</v>
      </c>
      <c r="I41">
        <f>ROUND(I40,7)</f>
        <v>2.16</v>
      </c>
      <c r="J41">
        <v>0</v>
      </c>
      <c r="K41">
        <f>ROUND(I40,7)</f>
        <v>2.16</v>
      </c>
      <c r="O41">
        <f t="shared" si="21"/>
        <v>68.31</v>
      </c>
      <c r="P41">
        <f t="shared" si="22"/>
        <v>31.5</v>
      </c>
      <c r="Q41">
        <f t="shared" si="23"/>
        <v>0</v>
      </c>
      <c r="R41">
        <f t="shared" si="24"/>
        <v>0</v>
      </c>
      <c r="S41">
        <f t="shared" si="25"/>
        <v>36.81</v>
      </c>
      <c r="T41">
        <f t="shared" si="26"/>
        <v>0</v>
      </c>
      <c r="U41">
        <f t="shared" si="27"/>
        <v>8.6400000000000005E-2</v>
      </c>
      <c r="V41">
        <f t="shared" si="28"/>
        <v>0</v>
      </c>
      <c r="W41">
        <f t="shared" si="29"/>
        <v>0</v>
      </c>
      <c r="X41">
        <f t="shared" si="30"/>
        <v>41.6</v>
      </c>
      <c r="Y41">
        <f t="shared" si="31"/>
        <v>28.34</v>
      </c>
      <c r="AA41">
        <v>92787327</v>
      </c>
      <c r="AB41">
        <f t="shared" si="32"/>
        <v>1.85</v>
      </c>
      <c r="AC41">
        <f t="shared" si="51"/>
        <v>1.47</v>
      </c>
      <c r="AD41">
        <f t="shared" si="52"/>
        <v>0</v>
      </c>
      <c r="AE41">
        <f t="shared" si="53"/>
        <v>0</v>
      </c>
      <c r="AF41">
        <f t="shared" si="53"/>
        <v>0.38</v>
      </c>
      <c r="AG41">
        <f t="shared" si="34"/>
        <v>0</v>
      </c>
      <c r="AH41">
        <f t="shared" si="54"/>
        <v>0.04</v>
      </c>
      <c r="AI41">
        <f t="shared" si="54"/>
        <v>0</v>
      </c>
      <c r="AJ41">
        <f t="shared" si="36"/>
        <v>0</v>
      </c>
      <c r="AK41">
        <v>1.85</v>
      </c>
      <c r="AL41">
        <v>1.47</v>
      </c>
      <c r="AM41">
        <v>0</v>
      </c>
      <c r="AN41">
        <v>0</v>
      </c>
      <c r="AO41">
        <v>0.38</v>
      </c>
      <c r="AP41">
        <v>0</v>
      </c>
      <c r="AQ41">
        <v>0.04</v>
      </c>
      <c r="AR41">
        <v>0</v>
      </c>
      <c r="AS41">
        <v>0</v>
      </c>
      <c r="AT41">
        <v>113</v>
      </c>
      <c r="AU41">
        <v>77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1</v>
      </c>
      <c r="BJ41" t="s">
        <v>88</v>
      </c>
      <c r="BM41">
        <v>27005</v>
      </c>
      <c r="BN41">
        <v>0</v>
      </c>
      <c r="BO41" t="s">
        <v>6</v>
      </c>
      <c r="BP41">
        <v>0</v>
      </c>
      <c r="BQ41">
        <v>2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113</v>
      </c>
      <c r="CA41">
        <v>77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7"/>
        <v>68.31</v>
      </c>
      <c r="CQ41">
        <f>AC41*BC41</f>
        <v>14.5824</v>
      </c>
      <c r="CR41">
        <f>(((ET41)*BB41-(EU41)*BS41)+AE41*BS41)</f>
        <v>0</v>
      </c>
      <c r="CS41">
        <f t="shared" si="38"/>
        <v>0</v>
      </c>
      <c r="CT41">
        <f t="shared" si="39"/>
        <v>17.042999999999999</v>
      </c>
      <c r="CU41">
        <f t="shared" si="40"/>
        <v>0</v>
      </c>
      <c r="CV41">
        <f t="shared" si="41"/>
        <v>0.04</v>
      </c>
      <c r="CW41">
        <f t="shared" si="42"/>
        <v>0</v>
      </c>
      <c r="CX41">
        <f t="shared" si="43"/>
        <v>0</v>
      </c>
      <c r="CY41">
        <f>(((S41+R41)*AT41)/100)</f>
        <v>41.595300000000009</v>
      </c>
      <c r="CZ41">
        <f>(((S41+R41)*AU41)/100)</f>
        <v>28.343700000000002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83</v>
      </c>
      <c r="DW41" t="s">
        <v>83</v>
      </c>
      <c r="DX41">
        <v>1</v>
      </c>
      <c r="DZ41" t="s">
        <v>6</v>
      </c>
      <c r="EA41" t="s">
        <v>6</v>
      </c>
      <c r="EB41" t="s">
        <v>6</v>
      </c>
      <c r="EC41" t="s">
        <v>6</v>
      </c>
      <c r="EE41">
        <v>59670741</v>
      </c>
      <c r="EF41">
        <v>2</v>
      </c>
      <c r="EG41" t="s">
        <v>26</v>
      </c>
      <c r="EH41">
        <v>21</v>
      </c>
      <c r="EI41" t="s">
        <v>27</v>
      </c>
      <c r="EJ41">
        <v>1</v>
      </c>
      <c r="EK41">
        <v>27005</v>
      </c>
      <c r="EL41" t="s">
        <v>46</v>
      </c>
      <c r="EM41" t="s">
        <v>28</v>
      </c>
      <c r="EO41" t="s">
        <v>6</v>
      </c>
      <c r="EQ41">
        <v>131072</v>
      </c>
      <c r="ER41">
        <v>1.85</v>
      </c>
      <c r="ES41">
        <v>1.47</v>
      </c>
      <c r="ET41">
        <v>0</v>
      </c>
      <c r="EU41">
        <v>0</v>
      </c>
      <c r="EV41">
        <v>0.38</v>
      </c>
      <c r="EW41">
        <v>0.04</v>
      </c>
      <c r="EX41">
        <v>0</v>
      </c>
      <c r="EY41">
        <v>0</v>
      </c>
      <c r="FQ41">
        <v>0</v>
      </c>
      <c r="FR41">
        <v>0</v>
      </c>
      <c r="FS41">
        <v>0</v>
      </c>
      <c r="FX41">
        <v>113</v>
      </c>
      <c r="FY41">
        <v>77</v>
      </c>
      <c r="GA41" t="s">
        <v>6</v>
      </c>
      <c r="GD41">
        <v>1</v>
      </c>
      <c r="GF41">
        <v>1758641495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4"/>
        <v>0</v>
      </c>
      <c r="GM41">
        <f t="shared" si="45"/>
        <v>138.25</v>
      </c>
      <c r="GN41">
        <f t="shared" si="46"/>
        <v>138.25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U41" t="s">
        <v>6</v>
      </c>
      <c r="GV41">
        <f t="shared" si="55"/>
        <v>0</v>
      </c>
      <c r="GW41">
        <v>1</v>
      </c>
      <c r="GX41">
        <f t="shared" si="49"/>
        <v>0</v>
      </c>
      <c r="HA41">
        <v>0</v>
      </c>
      <c r="HB41">
        <v>0</v>
      </c>
      <c r="HC41">
        <f t="shared" si="50"/>
        <v>0</v>
      </c>
      <c r="HE41" t="s">
        <v>6</v>
      </c>
      <c r="HF41" t="s">
        <v>6</v>
      </c>
      <c r="HM41" t="s">
        <v>6</v>
      </c>
      <c r="HN41" t="s">
        <v>47</v>
      </c>
      <c r="HO41" t="s">
        <v>48</v>
      </c>
      <c r="HP41" t="s">
        <v>46</v>
      </c>
      <c r="HQ41" t="s">
        <v>46</v>
      </c>
      <c r="HS41">
        <v>0</v>
      </c>
      <c r="IK41">
        <v>0</v>
      </c>
    </row>
    <row r="43" spans="1:247" x14ac:dyDescent="0.2">
      <c r="A43" s="2">
        <v>51</v>
      </c>
      <c r="B43" s="2">
        <f>B26</f>
        <v>1</v>
      </c>
      <c r="C43" s="2">
        <f>A26</f>
        <v>4</v>
      </c>
      <c r="D43" s="2">
        <f>ROW(A26)</f>
        <v>26</v>
      </c>
      <c r="E43" s="2"/>
      <c r="F43" s="2" t="str">
        <f>IF(F26&lt;&gt;"",F26,"")</f>
        <v>1</v>
      </c>
      <c r="G43" s="2" t="str">
        <f>IF(G26&lt;&gt;"",G26,"")</f>
        <v>Плиточное покрытие (Тротуарная плитка "Ригель" толщ.80мм) тип 2 S=10,8 м2</v>
      </c>
      <c r="H43" s="2">
        <v>0</v>
      </c>
      <c r="I43" s="2"/>
      <c r="J43" s="2"/>
      <c r="K43" s="2"/>
      <c r="L43" s="2"/>
      <c r="M43" s="2"/>
      <c r="N43" s="2"/>
      <c r="O43" s="2">
        <f t="shared" ref="O43:T43" si="56">ROUND(AB43,2)</f>
        <v>39709.040000000001</v>
      </c>
      <c r="P43" s="2">
        <f t="shared" si="56"/>
        <v>30969.74</v>
      </c>
      <c r="Q43" s="2">
        <f t="shared" si="56"/>
        <v>2141.13</v>
      </c>
      <c r="R43" s="2">
        <f t="shared" si="56"/>
        <v>384.48</v>
      </c>
      <c r="S43" s="2">
        <f t="shared" si="56"/>
        <v>6598.17</v>
      </c>
      <c r="T43" s="2">
        <f t="shared" si="56"/>
        <v>0</v>
      </c>
      <c r="U43" s="2">
        <f>AH43</f>
        <v>15.811199999999999</v>
      </c>
      <c r="V43" s="2">
        <f>AI43</f>
        <v>0.74476799999999999</v>
      </c>
      <c r="W43" s="2">
        <f>ROUND(AJ43,2)</f>
        <v>0</v>
      </c>
      <c r="X43" s="2">
        <f>ROUND(AK43,2)</f>
        <v>7984.84</v>
      </c>
      <c r="Y43" s="2">
        <f>ROUND(AL43,2)</f>
        <v>5534.96</v>
      </c>
      <c r="Z43" s="2"/>
      <c r="AA43" s="2"/>
      <c r="AB43" s="2">
        <f>ROUND(SUMIF(AA30:AA41,"=92787327",O30:O41),2)</f>
        <v>39709.040000000001</v>
      </c>
      <c r="AC43" s="2">
        <f>ROUND(SUMIF(AA30:AA41,"=92787327",P30:P41),2)</f>
        <v>30969.74</v>
      </c>
      <c r="AD43" s="2">
        <f>ROUND(SUMIF(AA30:AA41,"=92787327",Q30:Q41),2)</f>
        <v>2141.13</v>
      </c>
      <c r="AE43" s="2">
        <f>ROUND(SUMIF(AA30:AA41,"=92787327",R30:R41),2)</f>
        <v>384.48</v>
      </c>
      <c r="AF43" s="2">
        <f>ROUND(SUMIF(AA30:AA41,"=92787327",S30:S41),2)</f>
        <v>6598.17</v>
      </c>
      <c r="AG43" s="2">
        <f>ROUND(SUMIF(AA30:AA41,"=92787327",T30:T41),2)</f>
        <v>0</v>
      </c>
      <c r="AH43" s="2">
        <f>SUMIF(AA30:AA41,"=92787327",U30:U41)</f>
        <v>15.811199999999999</v>
      </c>
      <c r="AI43" s="2">
        <f>SUMIF(AA30:AA41,"=92787327",V30:V41)</f>
        <v>0.74476799999999999</v>
      </c>
      <c r="AJ43" s="2">
        <f>ROUND(SUMIF(AA30:AA41,"=92787327",W30:W41),2)</f>
        <v>0</v>
      </c>
      <c r="AK43" s="2">
        <f>ROUND(SUMIF(AA30:AA41,"=92787327",X30:X41),2)</f>
        <v>7984.84</v>
      </c>
      <c r="AL43" s="2">
        <f>ROUND(SUMIF(AA30:AA41,"=92787327",Y30:Y41),2)</f>
        <v>5534.96</v>
      </c>
      <c r="AM43" s="2"/>
      <c r="AN43" s="2"/>
      <c r="AO43" s="2">
        <f t="shared" ref="AO43:BD43" si="57">ROUND(BX43,2)</f>
        <v>0</v>
      </c>
      <c r="AP43" s="2">
        <f t="shared" si="57"/>
        <v>0</v>
      </c>
      <c r="AQ43" s="2">
        <f t="shared" si="57"/>
        <v>0</v>
      </c>
      <c r="AR43" s="2">
        <f t="shared" si="57"/>
        <v>53228.84</v>
      </c>
      <c r="AS43" s="2">
        <f t="shared" si="57"/>
        <v>53228.84</v>
      </c>
      <c r="AT43" s="2">
        <f t="shared" si="57"/>
        <v>0</v>
      </c>
      <c r="AU43" s="2">
        <f t="shared" si="57"/>
        <v>0</v>
      </c>
      <c r="AV43" s="2">
        <f t="shared" si="57"/>
        <v>30969.74</v>
      </c>
      <c r="AW43" s="2">
        <f t="shared" si="57"/>
        <v>30969.74</v>
      </c>
      <c r="AX43" s="2">
        <f t="shared" si="57"/>
        <v>0</v>
      </c>
      <c r="AY43" s="2">
        <f t="shared" si="57"/>
        <v>30969.74</v>
      </c>
      <c r="AZ43" s="2">
        <f t="shared" si="57"/>
        <v>0</v>
      </c>
      <c r="BA43" s="2">
        <f t="shared" si="57"/>
        <v>0</v>
      </c>
      <c r="BB43" s="2">
        <f t="shared" si="57"/>
        <v>0</v>
      </c>
      <c r="BC43" s="2">
        <f t="shared" si="57"/>
        <v>0</v>
      </c>
      <c r="BD43" s="2">
        <f t="shared" si="57"/>
        <v>0</v>
      </c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>
        <f>ROUND(SUMIF(AA30:AA41,"=92787327",FQ30:FQ41),2)</f>
        <v>0</v>
      </c>
      <c r="BY43" s="2">
        <f>ROUND(SUMIF(AA30:AA41,"=92787327",FR30:FR41),2)</f>
        <v>0</v>
      </c>
      <c r="BZ43" s="2">
        <f>ROUND(SUMIF(AA30:AA41,"=92787327",GL30:GL41),2)</f>
        <v>0</v>
      </c>
      <c r="CA43" s="2">
        <f>ROUND(SUMIF(AA30:AA41,"=92787327",GM30:GM41),2)</f>
        <v>53228.84</v>
      </c>
      <c r="CB43" s="2">
        <f>ROUND(SUMIF(AA30:AA41,"=92787327",GN30:GN41),2)</f>
        <v>53228.84</v>
      </c>
      <c r="CC43" s="2">
        <f>ROUND(SUMIF(AA30:AA41,"=92787327",GO30:GO41),2)</f>
        <v>0</v>
      </c>
      <c r="CD43" s="2">
        <f>ROUND(SUMIF(AA30:AA41,"=92787327",GP30:GP41),2)</f>
        <v>0</v>
      </c>
      <c r="CE43" s="2">
        <f>AC43-BX43</f>
        <v>30969.74</v>
      </c>
      <c r="CF43" s="2">
        <f>AC43-BY43</f>
        <v>30969.74</v>
      </c>
      <c r="CG43" s="2">
        <f>BX43-BZ43</f>
        <v>0</v>
      </c>
      <c r="CH43" s="2">
        <f>AC43-BX43-BY43+BZ43</f>
        <v>30969.74</v>
      </c>
      <c r="CI43" s="2">
        <f>BY43-BZ43</f>
        <v>0</v>
      </c>
      <c r="CJ43" s="2">
        <f>ROUND(SUMIF(AA30:AA41,"=92787327",GX30:GX41),2)</f>
        <v>0</v>
      </c>
      <c r="CK43" s="2">
        <f>ROUND(SUMIF(AA30:AA41,"=92787327",GY30:GY41),2)</f>
        <v>0</v>
      </c>
      <c r="CL43" s="2">
        <f>ROUND(SUMIF(AA30:AA41,"=92787327",GZ30:GZ41),2)</f>
        <v>0</v>
      </c>
      <c r="CM43" s="2">
        <f>ROUND(SUMIF(AA30:AA41,"=92787327",HD30:HD41),2)</f>
        <v>0</v>
      </c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>
        <v>0</v>
      </c>
    </row>
    <row r="45" spans="1:247" x14ac:dyDescent="0.2">
      <c r="A45" s="4">
        <v>50</v>
      </c>
      <c r="B45" s="4">
        <v>0</v>
      </c>
      <c r="C45" s="4">
        <v>0</v>
      </c>
      <c r="D45" s="4">
        <v>1</v>
      </c>
      <c r="E45" s="4">
        <v>201</v>
      </c>
      <c r="F45" s="4">
        <f>ROUND(Source!O43,O45)</f>
        <v>39709.040000000001</v>
      </c>
      <c r="G45" s="4" t="s">
        <v>89</v>
      </c>
      <c r="H45" s="4" t="s">
        <v>90</v>
      </c>
      <c r="I45" s="4"/>
      <c r="J45" s="4"/>
      <c r="K45" s="4">
        <v>201</v>
      </c>
      <c r="L45" s="4">
        <v>1</v>
      </c>
      <c r="M45" s="4">
        <v>3</v>
      </c>
      <c r="N45" s="4" t="s">
        <v>6</v>
      </c>
      <c r="O45" s="4">
        <v>2</v>
      </c>
      <c r="P45" s="4"/>
      <c r="Q45" s="4"/>
      <c r="R45" s="4"/>
      <c r="S45" s="4"/>
      <c r="T45" s="4"/>
      <c r="U45" s="4"/>
      <c r="V45" s="4"/>
      <c r="W45" s="4">
        <v>39709.040000000001</v>
      </c>
      <c r="X45" s="4">
        <v>1</v>
      </c>
      <c r="Y45" s="4">
        <v>39709.040000000001</v>
      </c>
      <c r="Z45" s="4"/>
      <c r="AA45" s="4"/>
      <c r="AB45" s="4"/>
    </row>
    <row r="46" spans="1:247" x14ac:dyDescent="0.2">
      <c r="A46" s="4">
        <v>50</v>
      </c>
      <c r="B46" s="4">
        <v>0</v>
      </c>
      <c r="C46" s="4">
        <v>0</v>
      </c>
      <c r="D46" s="4">
        <v>1</v>
      </c>
      <c r="E46" s="4">
        <v>202</v>
      </c>
      <c r="F46" s="4">
        <f>ROUND(Source!P43,O46)</f>
        <v>30969.74</v>
      </c>
      <c r="G46" s="4" t="s">
        <v>91</v>
      </c>
      <c r="H46" s="4" t="s">
        <v>92</v>
      </c>
      <c r="I46" s="4"/>
      <c r="J46" s="4"/>
      <c r="K46" s="4">
        <v>202</v>
      </c>
      <c r="L46" s="4">
        <v>2</v>
      </c>
      <c r="M46" s="4">
        <v>3</v>
      </c>
      <c r="N46" s="4" t="s">
        <v>6</v>
      </c>
      <c r="O46" s="4">
        <v>2</v>
      </c>
      <c r="P46" s="4"/>
      <c r="Q46" s="4"/>
      <c r="R46" s="4"/>
      <c r="S46" s="4"/>
      <c r="T46" s="4"/>
      <c r="U46" s="4"/>
      <c r="V46" s="4"/>
      <c r="W46" s="4">
        <v>30969.74</v>
      </c>
      <c r="X46" s="4">
        <v>1</v>
      </c>
      <c r="Y46" s="4">
        <v>30969.74</v>
      </c>
      <c r="Z46" s="4"/>
      <c r="AA46" s="4"/>
      <c r="AB46" s="4"/>
    </row>
    <row r="47" spans="1:247" x14ac:dyDescent="0.2">
      <c r="A47" s="4">
        <v>50</v>
      </c>
      <c r="B47" s="4">
        <v>0</v>
      </c>
      <c r="C47" s="4">
        <v>0</v>
      </c>
      <c r="D47" s="4">
        <v>1</v>
      </c>
      <c r="E47" s="4">
        <v>222</v>
      </c>
      <c r="F47" s="4">
        <f>ROUND(Source!AO43,O47)</f>
        <v>0</v>
      </c>
      <c r="G47" s="4" t="s">
        <v>93</v>
      </c>
      <c r="H47" s="4" t="s">
        <v>94</v>
      </c>
      <c r="I47" s="4"/>
      <c r="J47" s="4"/>
      <c r="K47" s="4">
        <v>222</v>
      </c>
      <c r="L47" s="4">
        <v>3</v>
      </c>
      <c r="M47" s="4">
        <v>3</v>
      </c>
      <c r="N47" s="4" t="s">
        <v>6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7" x14ac:dyDescent="0.2">
      <c r="A48" s="4">
        <v>50</v>
      </c>
      <c r="B48" s="4">
        <v>0</v>
      </c>
      <c r="C48" s="4">
        <v>0</v>
      </c>
      <c r="D48" s="4">
        <v>1</v>
      </c>
      <c r="E48" s="4">
        <v>225</v>
      </c>
      <c r="F48" s="4">
        <f>ROUND(Source!AV43,O48)</f>
        <v>30969.74</v>
      </c>
      <c r="G48" s="4" t="s">
        <v>95</v>
      </c>
      <c r="H48" s="4" t="s">
        <v>96</v>
      </c>
      <c r="I48" s="4"/>
      <c r="J48" s="4"/>
      <c r="K48" s="4">
        <v>225</v>
      </c>
      <c r="L48" s="4">
        <v>4</v>
      </c>
      <c r="M48" s="4">
        <v>3</v>
      </c>
      <c r="N48" s="4" t="s">
        <v>6</v>
      </c>
      <c r="O48" s="4">
        <v>2</v>
      </c>
      <c r="P48" s="4"/>
      <c r="Q48" s="4"/>
      <c r="R48" s="4"/>
      <c r="S48" s="4"/>
      <c r="T48" s="4"/>
      <c r="U48" s="4"/>
      <c r="V48" s="4"/>
      <c r="W48" s="4">
        <v>30969.74</v>
      </c>
      <c r="X48" s="4">
        <v>1</v>
      </c>
      <c r="Y48" s="4">
        <v>30969.74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226</v>
      </c>
      <c r="F49" s="4">
        <f>ROUND(Source!AW43,O49)</f>
        <v>30969.74</v>
      </c>
      <c r="G49" s="4" t="s">
        <v>97</v>
      </c>
      <c r="H49" s="4" t="s">
        <v>98</v>
      </c>
      <c r="I49" s="4"/>
      <c r="J49" s="4"/>
      <c r="K49" s="4">
        <v>226</v>
      </c>
      <c r="L49" s="4">
        <v>5</v>
      </c>
      <c r="M49" s="4">
        <v>3</v>
      </c>
      <c r="N49" s="4" t="s">
        <v>6</v>
      </c>
      <c r="O49" s="4">
        <v>2</v>
      </c>
      <c r="P49" s="4"/>
      <c r="Q49" s="4"/>
      <c r="R49" s="4"/>
      <c r="S49" s="4"/>
      <c r="T49" s="4"/>
      <c r="U49" s="4"/>
      <c r="V49" s="4"/>
      <c r="W49" s="4">
        <v>30969.74</v>
      </c>
      <c r="X49" s="4">
        <v>1</v>
      </c>
      <c r="Y49" s="4">
        <v>30969.74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227</v>
      </c>
      <c r="F50" s="4">
        <f>ROUND(Source!AX43,O50)</f>
        <v>0</v>
      </c>
      <c r="G50" s="4" t="s">
        <v>99</v>
      </c>
      <c r="H50" s="4" t="s">
        <v>100</v>
      </c>
      <c r="I50" s="4"/>
      <c r="J50" s="4"/>
      <c r="K50" s="4">
        <v>227</v>
      </c>
      <c r="L50" s="4">
        <v>6</v>
      </c>
      <c r="M50" s="4">
        <v>3</v>
      </c>
      <c r="N50" s="4" t="s">
        <v>6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228</v>
      </c>
      <c r="F51" s="4">
        <f>ROUND(Source!AY43,O51)</f>
        <v>30969.74</v>
      </c>
      <c r="G51" s="4" t="s">
        <v>101</v>
      </c>
      <c r="H51" s="4" t="s">
        <v>102</v>
      </c>
      <c r="I51" s="4"/>
      <c r="J51" s="4"/>
      <c r="K51" s="4">
        <v>228</v>
      </c>
      <c r="L51" s="4">
        <v>7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30969.74</v>
      </c>
      <c r="X51" s="4">
        <v>1</v>
      </c>
      <c r="Y51" s="4">
        <v>30969.74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216</v>
      </c>
      <c r="F52" s="4">
        <f>ROUND(Source!AP43,O52)</f>
        <v>0</v>
      </c>
      <c r="G52" s="4" t="s">
        <v>103</v>
      </c>
      <c r="H52" s="4" t="s">
        <v>104</v>
      </c>
      <c r="I52" s="4"/>
      <c r="J52" s="4"/>
      <c r="K52" s="4">
        <v>216</v>
      </c>
      <c r="L52" s="4">
        <v>8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223</v>
      </c>
      <c r="F53" s="4">
        <f>ROUND(Source!AQ43,O53)</f>
        <v>0</v>
      </c>
      <c r="G53" s="4" t="s">
        <v>105</v>
      </c>
      <c r="H53" s="4" t="s">
        <v>106</v>
      </c>
      <c r="I53" s="4"/>
      <c r="J53" s="4"/>
      <c r="K53" s="4">
        <v>223</v>
      </c>
      <c r="L53" s="4">
        <v>9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229</v>
      </c>
      <c r="F54" s="4">
        <f>ROUND(Source!AZ43,O54)</f>
        <v>0</v>
      </c>
      <c r="G54" s="4" t="s">
        <v>107</v>
      </c>
      <c r="H54" s="4" t="s">
        <v>108</v>
      </c>
      <c r="I54" s="4"/>
      <c r="J54" s="4"/>
      <c r="K54" s="4">
        <v>229</v>
      </c>
      <c r="L54" s="4">
        <v>10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203</v>
      </c>
      <c r="F55" s="4">
        <f>ROUND(Source!Q43,O55)</f>
        <v>2141.13</v>
      </c>
      <c r="G55" s="4" t="s">
        <v>109</v>
      </c>
      <c r="H55" s="4" t="s">
        <v>110</v>
      </c>
      <c r="I55" s="4"/>
      <c r="J55" s="4"/>
      <c r="K55" s="4">
        <v>203</v>
      </c>
      <c r="L55" s="4">
        <v>11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2141.1299999999997</v>
      </c>
      <c r="X55" s="4">
        <v>1</v>
      </c>
      <c r="Y55" s="4">
        <v>2141.1299999999997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231</v>
      </c>
      <c r="F56" s="4">
        <f>ROUND(Source!BB43,O56)</f>
        <v>0</v>
      </c>
      <c r="G56" s="4" t="s">
        <v>111</v>
      </c>
      <c r="H56" s="4" t="s">
        <v>112</v>
      </c>
      <c r="I56" s="4"/>
      <c r="J56" s="4"/>
      <c r="K56" s="4">
        <v>231</v>
      </c>
      <c r="L56" s="4">
        <v>12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204</v>
      </c>
      <c r="F57" s="4">
        <f>ROUND(Source!R43,O57)</f>
        <v>384.48</v>
      </c>
      <c r="G57" s="4" t="s">
        <v>113</v>
      </c>
      <c r="H57" s="4" t="s">
        <v>114</v>
      </c>
      <c r="I57" s="4"/>
      <c r="J57" s="4"/>
      <c r="K57" s="4">
        <v>204</v>
      </c>
      <c r="L57" s="4">
        <v>13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384.47999999999996</v>
      </c>
      <c r="X57" s="4">
        <v>1</v>
      </c>
      <c r="Y57" s="4">
        <v>384.47999999999996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205</v>
      </c>
      <c r="F58" s="4">
        <f>ROUND(Source!S43,O58)</f>
        <v>6598.17</v>
      </c>
      <c r="G58" s="4" t="s">
        <v>115</v>
      </c>
      <c r="H58" s="4" t="s">
        <v>116</v>
      </c>
      <c r="I58" s="4"/>
      <c r="J58" s="4"/>
      <c r="K58" s="4">
        <v>205</v>
      </c>
      <c r="L58" s="4">
        <v>14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6598.170000000001</v>
      </c>
      <c r="X58" s="4">
        <v>1</v>
      </c>
      <c r="Y58" s="4">
        <v>6598.170000000001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232</v>
      </c>
      <c r="F59" s="4">
        <f>ROUND(Source!BC43,O59)</f>
        <v>0</v>
      </c>
      <c r="G59" s="4" t="s">
        <v>117</v>
      </c>
      <c r="H59" s="4" t="s">
        <v>118</v>
      </c>
      <c r="I59" s="4"/>
      <c r="J59" s="4"/>
      <c r="K59" s="4">
        <v>232</v>
      </c>
      <c r="L59" s="4">
        <v>15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214</v>
      </c>
      <c r="F60" s="4">
        <f>ROUND(Source!AS43,O60)</f>
        <v>53228.84</v>
      </c>
      <c r="G60" s="4" t="s">
        <v>119</v>
      </c>
      <c r="H60" s="4" t="s">
        <v>120</v>
      </c>
      <c r="I60" s="4"/>
      <c r="J60" s="4"/>
      <c r="K60" s="4">
        <v>214</v>
      </c>
      <c r="L60" s="4">
        <v>16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53228.84</v>
      </c>
      <c r="X60" s="4">
        <v>1</v>
      </c>
      <c r="Y60" s="4">
        <v>53228.84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215</v>
      </c>
      <c r="F61" s="4">
        <f>ROUND(Source!AT43,O61)</f>
        <v>0</v>
      </c>
      <c r="G61" s="4" t="s">
        <v>121</v>
      </c>
      <c r="H61" s="4" t="s">
        <v>122</v>
      </c>
      <c r="I61" s="4"/>
      <c r="J61" s="4"/>
      <c r="K61" s="4">
        <v>215</v>
      </c>
      <c r="L61" s="4">
        <v>17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217</v>
      </c>
      <c r="F62" s="4">
        <f>ROUND(Source!AU43,O62)</f>
        <v>0</v>
      </c>
      <c r="G62" s="4" t="s">
        <v>123</v>
      </c>
      <c r="H62" s="4" t="s">
        <v>124</v>
      </c>
      <c r="I62" s="4"/>
      <c r="J62" s="4"/>
      <c r="K62" s="4">
        <v>217</v>
      </c>
      <c r="L62" s="4">
        <v>18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230</v>
      </c>
      <c r="F63" s="4">
        <f>ROUND(Source!BA43,O63)</f>
        <v>0</v>
      </c>
      <c r="G63" s="4" t="s">
        <v>125</v>
      </c>
      <c r="H63" s="4" t="s">
        <v>126</v>
      </c>
      <c r="I63" s="4"/>
      <c r="J63" s="4"/>
      <c r="K63" s="4">
        <v>230</v>
      </c>
      <c r="L63" s="4">
        <v>19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206</v>
      </c>
      <c r="F64" s="4">
        <f>ROUND(Source!T43,O64)</f>
        <v>0</v>
      </c>
      <c r="G64" s="4" t="s">
        <v>127</v>
      </c>
      <c r="H64" s="4" t="s">
        <v>128</v>
      </c>
      <c r="I64" s="4"/>
      <c r="J64" s="4"/>
      <c r="K64" s="4">
        <v>206</v>
      </c>
      <c r="L64" s="4">
        <v>20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7" x14ac:dyDescent="0.2">
      <c r="A65" s="4">
        <v>50</v>
      </c>
      <c r="B65" s="4">
        <v>0</v>
      </c>
      <c r="C65" s="4">
        <v>0</v>
      </c>
      <c r="D65" s="4">
        <v>1</v>
      </c>
      <c r="E65" s="4">
        <v>207</v>
      </c>
      <c r="F65" s="4">
        <f>ROUND(Source!U43,O65)</f>
        <v>15.811199999999999</v>
      </c>
      <c r="G65" s="4" t="s">
        <v>129</v>
      </c>
      <c r="H65" s="4" t="s">
        <v>130</v>
      </c>
      <c r="I65" s="4"/>
      <c r="J65" s="4"/>
      <c r="K65" s="4">
        <v>207</v>
      </c>
      <c r="L65" s="4">
        <v>21</v>
      </c>
      <c r="M65" s="4">
        <v>3</v>
      </c>
      <c r="N65" s="4" t="s">
        <v>6</v>
      </c>
      <c r="O65" s="4">
        <v>7</v>
      </c>
      <c r="P65" s="4"/>
      <c r="Q65" s="4"/>
      <c r="R65" s="4"/>
      <c r="S65" s="4"/>
      <c r="T65" s="4"/>
      <c r="U65" s="4"/>
      <c r="V65" s="4"/>
      <c r="W65" s="4">
        <v>15.811199999999999</v>
      </c>
      <c r="X65" s="4">
        <v>1</v>
      </c>
      <c r="Y65" s="4">
        <v>15.811199999999999</v>
      </c>
      <c r="Z65" s="4"/>
      <c r="AA65" s="4"/>
      <c r="AB65" s="4"/>
    </row>
    <row r="66" spans="1:247" x14ac:dyDescent="0.2">
      <c r="A66" s="4">
        <v>50</v>
      </c>
      <c r="B66" s="4">
        <v>0</v>
      </c>
      <c r="C66" s="4">
        <v>0</v>
      </c>
      <c r="D66" s="4">
        <v>1</v>
      </c>
      <c r="E66" s="4">
        <v>208</v>
      </c>
      <c r="F66" s="4">
        <f>ROUND(Source!V43,O66)</f>
        <v>0.74476799999999999</v>
      </c>
      <c r="G66" s="4" t="s">
        <v>131</v>
      </c>
      <c r="H66" s="4" t="s">
        <v>132</v>
      </c>
      <c r="I66" s="4"/>
      <c r="J66" s="4"/>
      <c r="K66" s="4">
        <v>208</v>
      </c>
      <c r="L66" s="4">
        <v>22</v>
      </c>
      <c r="M66" s="4">
        <v>3</v>
      </c>
      <c r="N66" s="4" t="s">
        <v>6</v>
      </c>
      <c r="O66" s="4">
        <v>7</v>
      </c>
      <c r="P66" s="4"/>
      <c r="Q66" s="4"/>
      <c r="R66" s="4"/>
      <c r="S66" s="4"/>
      <c r="T66" s="4"/>
      <c r="U66" s="4"/>
      <c r="V66" s="4"/>
      <c r="W66" s="4">
        <v>0.74476799999999999</v>
      </c>
      <c r="X66" s="4">
        <v>1</v>
      </c>
      <c r="Y66" s="4">
        <v>0.74476799999999999</v>
      </c>
      <c r="Z66" s="4"/>
      <c r="AA66" s="4"/>
      <c r="AB66" s="4"/>
    </row>
    <row r="67" spans="1:247" x14ac:dyDescent="0.2">
      <c r="A67" s="4">
        <v>50</v>
      </c>
      <c r="B67" s="4">
        <v>0</v>
      </c>
      <c r="C67" s="4">
        <v>0</v>
      </c>
      <c r="D67" s="4">
        <v>1</v>
      </c>
      <c r="E67" s="4">
        <v>209</v>
      </c>
      <c r="F67" s="4">
        <f>ROUND(Source!W43,O67)</f>
        <v>0</v>
      </c>
      <c r="G67" s="4" t="s">
        <v>133</v>
      </c>
      <c r="H67" s="4" t="s">
        <v>134</v>
      </c>
      <c r="I67" s="4"/>
      <c r="J67" s="4"/>
      <c r="K67" s="4">
        <v>209</v>
      </c>
      <c r="L67" s="4">
        <v>23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7" x14ac:dyDescent="0.2">
      <c r="A68" s="4">
        <v>50</v>
      </c>
      <c r="B68" s="4">
        <v>0</v>
      </c>
      <c r="C68" s="4">
        <v>0</v>
      </c>
      <c r="D68" s="4">
        <v>1</v>
      </c>
      <c r="E68" s="4">
        <v>233</v>
      </c>
      <c r="F68" s="4">
        <f>ROUND(Source!BD43,O68)</f>
        <v>0</v>
      </c>
      <c r="G68" s="4" t="s">
        <v>135</v>
      </c>
      <c r="H68" s="4" t="s">
        <v>136</v>
      </c>
      <c r="I68" s="4"/>
      <c r="J68" s="4"/>
      <c r="K68" s="4">
        <v>233</v>
      </c>
      <c r="L68" s="4">
        <v>24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7" x14ac:dyDescent="0.2">
      <c r="A69" s="4">
        <v>50</v>
      </c>
      <c r="B69" s="4">
        <v>0</v>
      </c>
      <c r="C69" s="4">
        <v>0</v>
      </c>
      <c r="D69" s="4">
        <v>1</v>
      </c>
      <c r="E69" s="4">
        <v>210</v>
      </c>
      <c r="F69" s="4">
        <f>ROUND(Source!X43,O69)</f>
        <v>7984.84</v>
      </c>
      <c r="G69" s="4" t="s">
        <v>137</v>
      </c>
      <c r="H69" s="4" t="s">
        <v>138</v>
      </c>
      <c r="I69" s="4"/>
      <c r="J69" s="4"/>
      <c r="K69" s="4">
        <v>210</v>
      </c>
      <c r="L69" s="4">
        <v>25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7984.84</v>
      </c>
      <c r="X69" s="4">
        <v>1</v>
      </c>
      <c r="Y69" s="4">
        <v>7984.84</v>
      </c>
      <c r="Z69" s="4"/>
      <c r="AA69" s="4"/>
      <c r="AB69" s="4"/>
    </row>
    <row r="70" spans="1:247" x14ac:dyDescent="0.2">
      <c r="A70" s="4">
        <v>50</v>
      </c>
      <c r="B70" s="4">
        <v>0</v>
      </c>
      <c r="C70" s="4">
        <v>0</v>
      </c>
      <c r="D70" s="4">
        <v>1</v>
      </c>
      <c r="E70" s="4">
        <v>211</v>
      </c>
      <c r="F70" s="4">
        <f>ROUND(Source!Y43,O70)</f>
        <v>5534.96</v>
      </c>
      <c r="G70" s="4" t="s">
        <v>139</v>
      </c>
      <c r="H70" s="4" t="s">
        <v>140</v>
      </c>
      <c r="I70" s="4"/>
      <c r="J70" s="4"/>
      <c r="K70" s="4">
        <v>211</v>
      </c>
      <c r="L70" s="4">
        <v>26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5534.96</v>
      </c>
      <c r="X70" s="4">
        <v>1</v>
      </c>
      <c r="Y70" s="4">
        <v>5534.96</v>
      </c>
      <c r="Z70" s="4"/>
      <c r="AA70" s="4"/>
      <c r="AB70" s="4"/>
    </row>
    <row r="71" spans="1:247" x14ac:dyDescent="0.2">
      <c r="A71" s="4">
        <v>50</v>
      </c>
      <c r="B71" s="4">
        <v>0</v>
      </c>
      <c r="C71" s="4">
        <v>0</v>
      </c>
      <c r="D71" s="4">
        <v>1</v>
      </c>
      <c r="E71" s="4">
        <v>224</v>
      </c>
      <c r="F71" s="4">
        <f>ROUND(Source!AR43,O71)</f>
        <v>53228.84</v>
      </c>
      <c r="G71" s="4" t="s">
        <v>141</v>
      </c>
      <c r="H71" s="4" t="s">
        <v>142</v>
      </c>
      <c r="I71" s="4"/>
      <c r="J71" s="4"/>
      <c r="K71" s="4">
        <v>224</v>
      </c>
      <c r="L71" s="4">
        <v>27</v>
      </c>
      <c r="M71" s="4">
        <v>3</v>
      </c>
      <c r="N71" s="4" t="s">
        <v>6</v>
      </c>
      <c r="O71" s="4">
        <v>2</v>
      </c>
      <c r="P71" s="4"/>
      <c r="Q71" s="4"/>
      <c r="R71" s="4"/>
      <c r="S71" s="4"/>
      <c r="T71" s="4"/>
      <c r="U71" s="4"/>
      <c r="V71" s="4"/>
      <c r="W71" s="4">
        <v>53228.84</v>
      </c>
      <c r="X71" s="4">
        <v>1</v>
      </c>
      <c r="Y71" s="4">
        <v>53228.84</v>
      </c>
      <c r="Z71" s="4"/>
      <c r="AA71" s="4"/>
      <c r="AB71" s="4"/>
    </row>
    <row r="73" spans="1:247" x14ac:dyDescent="0.2">
      <c r="A73" s="1">
        <v>4</v>
      </c>
      <c r="B73" s="1">
        <v>1</v>
      </c>
      <c r="C73" s="1"/>
      <c r="D73" s="1">
        <f>ROW(A95)</f>
        <v>95</v>
      </c>
      <c r="E73" s="1"/>
      <c r="F73" s="1" t="s">
        <v>41</v>
      </c>
      <c r="G73" s="1" t="s">
        <v>143</v>
      </c>
      <c r="H73" s="1" t="s">
        <v>6</v>
      </c>
      <c r="I73" s="1">
        <v>0</v>
      </c>
      <c r="J73" s="1"/>
      <c r="K73" s="1">
        <v>-1</v>
      </c>
      <c r="L73" s="1"/>
      <c r="M73" s="1" t="s">
        <v>6</v>
      </c>
      <c r="N73" s="1"/>
      <c r="O73" s="1"/>
      <c r="P73" s="1"/>
      <c r="Q73" s="1"/>
      <c r="R73" s="1"/>
      <c r="S73" s="1">
        <v>0</v>
      </c>
      <c r="T73" s="1"/>
      <c r="U73" s="1" t="s">
        <v>6</v>
      </c>
      <c r="V73" s="1">
        <v>0</v>
      </c>
      <c r="W73" s="1"/>
      <c r="X73" s="1"/>
      <c r="Y73" s="1"/>
      <c r="Z73" s="1"/>
      <c r="AA73" s="1"/>
      <c r="AB73" s="1" t="s">
        <v>6</v>
      </c>
      <c r="AC73" s="1" t="s">
        <v>6</v>
      </c>
      <c r="AD73" s="1" t="s">
        <v>6</v>
      </c>
      <c r="AE73" s="1" t="s">
        <v>6</v>
      </c>
      <c r="AF73" s="1" t="s">
        <v>6</v>
      </c>
      <c r="AG73" s="1" t="s">
        <v>6</v>
      </c>
      <c r="AH73" s="1"/>
      <c r="AI73" s="1"/>
      <c r="AJ73" s="1"/>
      <c r="AK73" s="1"/>
      <c r="AL73" s="1"/>
      <c r="AM73" s="1"/>
      <c r="AN73" s="1"/>
      <c r="AO73" s="1"/>
      <c r="AP73" s="1" t="s">
        <v>6</v>
      </c>
      <c r="AQ73" s="1" t="s">
        <v>6</v>
      </c>
      <c r="AR73" s="1" t="s">
        <v>6</v>
      </c>
      <c r="AS73" s="1"/>
      <c r="AT73" s="1"/>
      <c r="AU73" s="1"/>
      <c r="AV73" s="1"/>
      <c r="AW73" s="1"/>
      <c r="AX73" s="1"/>
      <c r="AY73" s="1"/>
      <c r="AZ73" s="1" t="s">
        <v>6</v>
      </c>
      <c r="BA73" s="1"/>
      <c r="BB73" s="1" t="s">
        <v>6</v>
      </c>
      <c r="BC73" s="1" t="s">
        <v>6</v>
      </c>
      <c r="BD73" s="1" t="s">
        <v>6</v>
      </c>
      <c r="BE73" s="1" t="s">
        <v>6</v>
      </c>
      <c r="BF73" s="1" t="s">
        <v>6</v>
      </c>
      <c r="BG73" s="1" t="s">
        <v>6</v>
      </c>
      <c r="BH73" s="1" t="s">
        <v>6</v>
      </c>
      <c r="BI73" s="1" t="s">
        <v>6</v>
      </c>
      <c r="BJ73" s="1" t="s">
        <v>6</v>
      </c>
      <c r="BK73" s="1" t="s">
        <v>6</v>
      </c>
      <c r="BL73" s="1" t="s">
        <v>6</v>
      </c>
      <c r="BM73" s="1" t="s">
        <v>6</v>
      </c>
      <c r="BN73" s="1" t="s">
        <v>6</v>
      </c>
      <c r="BO73" s="1" t="s">
        <v>6</v>
      </c>
      <c r="BP73" s="1" t="s">
        <v>6</v>
      </c>
      <c r="BQ73" s="1"/>
      <c r="BR73" s="1"/>
      <c r="BS73" s="1"/>
      <c r="BT73" s="1"/>
      <c r="BU73" s="1"/>
      <c r="BV73" s="1"/>
      <c r="BW73" s="1"/>
      <c r="BX73" s="1">
        <v>0</v>
      </c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>
        <v>0</v>
      </c>
    </row>
    <row r="75" spans="1:247" x14ac:dyDescent="0.2">
      <c r="A75" s="2">
        <v>52</v>
      </c>
      <c r="B75" s="2">
        <f t="shared" ref="B75:G75" si="58">B95</f>
        <v>1</v>
      </c>
      <c r="C75" s="2">
        <f t="shared" si="58"/>
        <v>4</v>
      </c>
      <c r="D75" s="2">
        <f t="shared" si="58"/>
        <v>73</v>
      </c>
      <c r="E75" s="2">
        <f t="shared" si="58"/>
        <v>0</v>
      </c>
      <c r="F75" s="2" t="str">
        <f t="shared" si="58"/>
        <v>2</v>
      </c>
      <c r="G75" s="2" t="str">
        <f t="shared" si="58"/>
        <v>Резиновое покрытие тип 5 S=14,7+4,7+39,5+118,4=177,3 м2</v>
      </c>
      <c r="H75" s="2"/>
      <c r="I75" s="2"/>
      <c r="J75" s="2"/>
      <c r="K75" s="2"/>
      <c r="L75" s="2"/>
      <c r="M75" s="2"/>
      <c r="N75" s="2"/>
      <c r="O75" s="2">
        <f t="shared" ref="O75:AT75" si="59">O95</f>
        <v>741245.35</v>
      </c>
      <c r="P75" s="2">
        <f t="shared" si="59"/>
        <v>604724.14</v>
      </c>
      <c r="Q75" s="2">
        <f t="shared" si="59"/>
        <v>31142.560000000001</v>
      </c>
      <c r="R75" s="2">
        <f t="shared" si="59"/>
        <v>29902.34</v>
      </c>
      <c r="S75" s="2">
        <f t="shared" si="59"/>
        <v>105378.65</v>
      </c>
      <c r="T75" s="2">
        <f t="shared" si="59"/>
        <v>0</v>
      </c>
      <c r="U75" s="2">
        <f t="shared" si="59"/>
        <v>267.26202000000001</v>
      </c>
      <c r="V75" s="2">
        <f t="shared" si="59"/>
        <v>64.714500000000001</v>
      </c>
      <c r="W75" s="2">
        <f t="shared" si="59"/>
        <v>0</v>
      </c>
      <c r="X75" s="2">
        <f t="shared" si="59"/>
        <v>151717.01999999999</v>
      </c>
      <c r="Y75" s="2">
        <f t="shared" si="59"/>
        <v>90360.4</v>
      </c>
      <c r="Z75" s="2">
        <f t="shared" si="59"/>
        <v>0</v>
      </c>
      <c r="AA75" s="2">
        <f t="shared" si="59"/>
        <v>0</v>
      </c>
      <c r="AB75" s="2">
        <f t="shared" si="59"/>
        <v>741245.35</v>
      </c>
      <c r="AC75" s="2">
        <f t="shared" si="59"/>
        <v>604724.14</v>
      </c>
      <c r="AD75" s="2">
        <f t="shared" si="59"/>
        <v>31142.560000000001</v>
      </c>
      <c r="AE75" s="2">
        <f t="shared" si="59"/>
        <v>29902.34</v>
      </c>
      <c r="AF75" s="2">
        <f t="shared" si="59"/>
        <v>105378.65</v>
      </c>
      <c r="AG75" s="2">
        <f t="shared" si="59"/>
        <v>0</v>
      </c>
      <c r="AH75" s="2">
        <f t="shared" si="59"/>
        <v>267.26202000000001</v>
      </c>
      <c r="AI75" s="2">
        <f t="shared" si="59"/>
        <v>64.714500000000001</v>
      </c>
      <c r="AJ75" s="2">
        <f t="shared" si="59"/>
        <v>0</v>
      </c>
      <c r="AK75" s="2">
        <f t="shared" si="59"/>
        <v>151717.01999999999</v>
      </c>
      <c r="AL75" s="2">
        <f t="shared" si="59"/>
        <v>90360.4</v>
      </c>
      <c r="AM75" s="2">
        <f t="shared" si="59"/>
        <v>0</v>
      </c>
      <c r="AN75" s="2">
        <f t="shared" si="59"/>
        <v>0</v>
      </c>
      <c r="AO75" s="2">
        <f t="shared" si="59"/>
        <v>0</v>
      </c>
      <c r="AP75" s="2">
        <f t="shared" si="59"/>
        <v>0</v>
      </c>
      <c r="AQ75" s="2">
        <f t="shared" si="59"/>
        <v>0</v>
      </c>
      <c r="AR75" s="2">
        <f t="shared" si="59"/>
        <v>983322.77</v>
      </c>
      <c r="AS75" s="2">
        <f t="shared" si="59"/>
        <v>983322.77</v>
      </c>
      <c r="AT75" s="2">
        <f t="shared" si="59"/>
        <v>0</v>
      </c>
      <c r="AU75" s="2">
        <f t="shared" ref="AU75:BZ75" si="60">AU95</f>
        <v>0</v>
      </c>
      <c r="AV75" s="2">
        <f t="shared" si="60"/>
        <v>604724.14</v>
      </c>
      <c r="AW75" s="2">
        <f t="shared" si="60"/>
        <v>604724.14</v>
      </c>
      <c r="AX75" s="2">
        <f t="shared" si="60"/>
        <v>0</v>
      </c>
      <c r="AY75" s="2">
        <f t="shared" si="60"/>
        <v>604724.14</v>
      </c>
      <c r="AZ75" s="2">
        <f t="shared" si="60"/>
        <v>0</v>
      </c>
      <c r="BA75" s="2">
        <f t="shared" si="60"/>
        <v>0</v>
      </c>
      <c r="BB75" s="2">
        <f t="shared" si="60"/>
        <v>0</v>
      </c>
      <c r="BC75" s="2">
        <f t="shared" si="60"/>
        <v>0</v>
      </c>
      <c r="BD75" s="2">
        <f t="shared" si="60"/>
        <v>0</v>
      </c>
      <c r="BE75" s="2">
        <f t="shared" si="60"/>
        <v>0</v>
      </c>
      <c r="BF75" s="2">
        <f t="shared" si="60"/>
        <v>0</v>
      </c>
      <c r="BG75" s="2">
        <f t="shared" si="60"/>
        <v>0</v>
      </c>
      <c r="BH75" s="2">
        <f t="shared" si="60"/>
        <v>0</v>
      </c>
      <c r="BI75" s="2">
        <f t="shared" si="60"/>
        <v>0</v>
      </c>
      <c r="BJ75" s="2">
        <f t="shared" si="60"/>
        <v>0</v>
      </c>
      <c r="BK75" s="2">
        <f t="shared" si="60"/>
        <v>0</v>
      </c>
      <c r="BL75" s="2">
        <f t="shared" si="60"/>
        <v>0</v>
      </c>
      <c r="BM75" s="2">
        <f t="shared" si="60"/>
        <v>0</v>
      </c>
      <c r="BN75" s="2">
        <f t="shared" si="60"/>
        <v>0</v>
      </c>
      <c r="BO75" s="2">
        <f t="shared" si="60"/>
        <v>0</v>
      </c>
      <c r="BP75" s="2">
        <f t="shared" si="60"/>
        <v>0</v>
      </c>
      <c r="BQ75" s="2">
        <f t="shared" si="60"/>
        <v>0</v>
      </c>
      <c r="BR75" s="2">
        <f t="shared" si="60"/>
        <v>0</v>
      </c>
      <c r="BS75" s="2">
        <f t="shared" si="60"/>
        <v>0</v>
      </c>
      <c r="BT75" s="2">
        <f t="shared" si="60"/>
        <v>0</v>
      </c>
      <c r="BU75" s="2">
        <f t="shared" si="60"/>
        <v>0</v>
      </c>
      <c r="BV75" s="2">
        <f t="shared" si="60"/>
        <v>0</v>
      </c>
      <c r="BW75" s="2">
        <f t="shared" si="60"/>
        <v>0</v>
      </c>
      <c r="BX75" s="2">
        <f t="shared" si="60"/>
        <v>0</v>
      </c>
      <c r="BY75" s="2">
        <f t="shared" si="60"/>
        <v>0</v>
      </c>
      <c r="BZ75" s="2">
        <f t="shared" si="60"/>
        <v>0</v>
      </c>
      <c r="CA75" s="2">
        <f t="shared" ref="CA75:DF75" si="61">CA95</f>
        <v>983322.77</v>
      </c>
      <c r="CB75" s="2">
        <f t="shared" si="61"/>
        <v>983322.77</v>
      </c>
      <c r="CC75" s="2">
        <f t="shared" si="61"/>
        <v>0</v>
      </c>
      <c r="CD75" s="2">
        <f t="shared" si="61"/>
        <v>0</v>
      </c>
      <c r="CE75" s="2">
        <f t="shared" si="61"/>
        <v>604724.14</v>
      </c>
      <c r="CF75" s="2">
        <f t="shared" si="61"/>
        <v>604724.14</v>
      </c>
      <c r="CG75" s="2">
        <f t="shared" si="61"/>
        <v>0</v>
      </c>
      <c r="CH75" s="2">
        <f t="shared" si="61"/>
        <v>604724.14</v>
      </c>
      <c r="CI75" s="2">
        <f t="shared" si="61"/>
        <v>0</v>
      </c>
      <c r="CJ75" s="2">
        <f t="shared" si="61"/>
        <v>0</v>
      </c>
      <c r="CK75" s="2">
        <f t="shared" si="61"/>
        <v>0</v>
      </c>
      <c r="CL75" s="2">
        <f t="shared" si="61"/>
        <v>0</v>
      </c>
      <c r="CM75" s="2">
        <f t="shared" si="61"/>
        <v>0</v>
      </c>
      <c r="CN75" s="2">
        <f t="shared" si="61"/>
        <v>0</v>
      </c>
      <c r="CO75" s="2">
        <f t="shared" si="61"/>
        <v>0</v>
      </c>
      <c r="CP75" s="2">
        <f t="shared" si="61"/>
        <v>0</v>
      </c>
      <c r="CQ75" s="2">
        <f t="shared" si="61"/>
        <v>0</v>
      </c>
      <c r="CR75" s="2">
        <f t="shared" si="61"/>
        <v>0</v>
      </c>
      <c r="CS75" s="2">
        <f t="shared" si="61"/>
        <v>0</v>
      </c>
      <c r="CT75" s="2">
        <f t="shared" si="61"/>
        <v>0</v>
      </c>
      <c r="CU75" s="2">
        <f t="shared" si="61"/>
        <v>0</v>
      </c>
      <c r="CV75" s="2">
        <f t="shared" si="61"/>
        <v>0</v>
      </c>
      <c r="CW75" s="2">
        <f t="shared" si="61"/>
        <v>0</v>
      </c>
      <c r="CX75" s="2">
        <f t="shared" si="61"/>
        <v>0</v>
      </c>
      <c r="CY75" s="2">
        <f t="shared" si="61"/>
        <v>0</v>
      </c>
      <c r="CZ75" s="2">
        <f t="shared" si="61"/>
        <v>0</v>
      </c>
      <c r="DA75" s="2">
        <f t="shared" si="61"/>
        <v>0</v>
      </c>
      <c r="DB75" s="2">
        <f t="shared" si="61"/>
        <v>0</v>
      </c>
      <c r="DC75" s="2">
        <f t="shared" si="61"/>
        <v>0</v>
      </c>
      <c r="DD75" s="2">
        <f t="shared" si="61"/>
        <v>0</v>
      </c>
      <c r="DE75" s="2">
        <f t="shared" si="61"/>
        <v>0</v>
      </c>
      <c r="DF75" s="2">
        <f t="shared" si="61"/>
        <v>0</v>
      </c>
      <c r="DG75" s="3">
        <f t="shared" ref="DG75:EL75" si="62">DG95</f>
        <v>0</v>
      </c>
      <c r="DH75" s="3">
        <f t="shared" si="62"/>
        <v>0</v>
      </c>
      <c r="DI75" s="3">
        <f t="shared" si="62"/>
        <v>0</v>
      </c>
      <c r="DJ75" s="3">
        <f t="shared" si="62"/>
        <v>0</v>
      </c>
      <c r="DK75" s="3">
        <f t="shared" si="62"/>
        <v>0</v>
      </c>
      <c r="DL75" s="3">
        <f t="shared" si="62"/>
        <v>0</v>
      </c>
      <c r="DM75" s="3">
        <f t="shared" si="62"/>
        <v>0</v>
      </c>
      <c r="DN75" s="3">
        <f t="shared" si="62"/>
        <v>0</v>
      </c>
      <c r="DO75" s="3">
        <f t="shared" si="62"/>
        <v>0</v>
      </c>
      <c r="DP75" s="3">
        <f t="shared" si="62"/>
        <v>0</v>
      </c>
      <c r="DQ75" s="3">
        <f t="shared" si="62"/>
        <v>0</v>
      </c>
      <c r="DR75" s="3">
        <f t="shared" si="62"/>
        <v>0</v>
      </c>
      <c r="DS75" s="3">
        <f t="shared" si="62"/>
        <v>0</v>
      </c>
      <c r="DT75" s="3">
        <f t="shared" si="62"/>
        <v>0</v>
      </c>
      <c r="DU75" s="3">
        <f t="shared" si="62"/>
        <v>0</v>
      </c>
      <c r="DV75" s="3">
        <f t="shared" si="62"/>
        <v>0</v>
      </c>
      <c r="DW75" s="3">
        <f t="shared" si="62"/>
        <v>0</v>
      </c>
      <c r="DX75" s="3">
        <f t="shared" si="62"/>
        <v>0</v>
      </c>
      <c r="DY75" s="3">
        <f t="shared" si="62"/>
        <v>0</v>
      </c>
      <c r="DZ75" s="3">
        <f t="shared" si="62"/>
        <v>0</v>
      </c>
      <c r="EA75" s="3">
        <f t="shared" si="62"/>
        <v>0</v>
      </c>
      <c r="EB75" s="3">
        <f t="shared" si="62"/>
        <v>0</v>
      </c>
      <c r="EC75" s="3">
        <f t="shared" si="62"/>
        <v>0</v>
      </c>
      <c r="ED75" s="3">
        <f t="shared" si="62"/>
        <v>0</v>
      </c>
      <c r="EE75" s="3">
        <f t="shared" si="62"/>
        <v>0</v>
      </c>
      <c r="EF75" s="3">
        <f t="shared" si="62"/>
        <v>0</v>
      </c>
      <c r="EG75" s="3">
        <f t="shared" si="62"/>
        <v>0</v>
      </c>
      <c r="EH75" s="3">
        <f t="shared" si="62"/>
        <v>0</v>
      </c>
      <c r="EI75" s="3">
        <f t="shared" si="62"/>
        <v>0</v>
      </c>
      <c r="EJ75" s="3">
        <f t="shared" si="62"/>
        <v>0</v>
      </c>
      <c r="EK75" s="3">
        <f t="shared" si="62"/>
        <v>0</v>
      </c>
      <c r="EL75" s="3">
        <f t="shared" si="62"/>
        <v>0</v>
      </c>
      <c r="EM75" s="3">
        <f t="shared" ref="EM75:FR75" si="63">EM95</f>
        <v>0</v>
      </c>
      <c r="EN75" s="3">
        <f t="shared" si="63"/>
        <v>0</v>
      </c>
      <c r="EO75" s="3">
        <f t="shared" si="63"/>
        <v>0</v>
      </c>
      <c r="EP75" s="3">
        <f t="shared" si="63"/>
        <v>0</v>
      </c>
      <c r="EQ75" s="3">
        <f t="shared" si="63"/>
        <v>0</v>
      </c>
      <c r="ER75" s="3">
        <f t="shared" si="63"/>
        <v>0</v>
      </c>
      <c r="ES75" s="3">
        <f t="shared" si="63"/>
        <v>0</v>
      </c>
      <c r="ET75" s="3">
        <f t="shared" si="63"/>
        <v>0</v>
      </c>
      <c r="EU75" s="3">
        <f t="shared" si="63"/>
        <v>0</v>
      </c>
      <c r="EV75" s="3">
        <f t="shared" si="63"/>
        <v>0</v>
      </c>
      <c r="EW75" s="3">
        <f t="shared" si="63"/>
        <v>0</v>
      </c>
      <c r="EX75" s="3">
        <f t="shared" si="63"/>
        <v>0</v>
      </c>
      <c r="EY75" s="3">
        <f t="shared" si="63"/>
        <v>0</v>
      </c>
      <c r="EZ75" s="3">
        <f t="shared" si="63"/>
        <v>0</v>
      </c>
      <c r="FA75" s="3">
        <f t="shared" si="63"/>
        <v>0</v>
      </c>
      <c r="FB75" s="3">
        <f t="shared" si="63"/>
        <v>0</v>
      </c>
      <c r="FC75" s="3">
        <f t="shared" si="63"/>
        <v>0</v>
      </c>
      <c r="FD75" s="3">
        <f t="shared" si="63"/>
        <v>0</v>
      </c>
      <c r="FE75" s="3">
        <f t="shared" si="63"/>
        <v>0</v>
      </c>
      <c r="FF75" s="3">
        <f t="shared" si="63"/>
        <v>0</v>
      </c>
      <c r="FG75" s="3">
        <f t="shared" si="63"/>
        <v>0</v>
      </c>
      <c r="FH75" s="3">
        <f t="shared" si="63"/>
        <v>0</v>
      </c>
      <c r="FI75" s="3">
        <f t="shared" si="63"/>
        <v>0</v>
      </c>
      <c r="FJ75" s="3">
        <f t="shared" si="63"/>
        <v>0</v>
      </c>
      <c r="FK75" s="3">
        <f t="shared" si="63"/>
        <v>0</v>
      </c>
      <c r="FL75" s="3">
        <f t="shared" si="63"/>
        <v>0</v>
      </c>
      <c r="FM75" s="3">
        <f t="shared" si="63"/>
        <v>0</v>
      </c>
      <c r="FN75" s="3">
        <f t="shared" si="63"/>
        <v>0</v>
      </c>
      <c r="FO75" s="3">
        <f t="shared" si="63"/>
        <v>0</v>
      </c>
      <c r="FP75" s="3">
        <f t="shared" si="63"/>
        <v>0</v>
      </c>
      <c r="FQ75" s="3">
        <f t="shared" si="63"/>
        <v>0</v>
      </c>
      <c r="FR75" s="3">
        <f t="shared" si="63"/>
        <v>0</v>
      </c>
      <c r="FS75" s="3">
        <f t="shared" ref="FS75:GX75" si="64">FS95</f>
        <v>0</v>
      </c>
      <c r="FT75" s="3">
        <f t="shared" si="64"/>
        <v>0</v>
      </c>
      <c r="FU75" s="3">
        <f t="shared" si="64"/>
        <v>0</v>
      </c>
      <c r="FV75" s="3">
        <f t="shared" si="64"/>
        <v>0</v>
      </c>
      <c r="FW75" s="3">
        <f t="shared" si="64"/>
        <v>0</v>
      </c>
      <c r="FX75" s="3">
        <f t="shared" si="64"/>
        <v>0</v>
      </c>
      <c r="FY75" s="3">
        <f t="shared" si="64"/>
        <v>0</v>
      </c>
      <c r="FZ75" s="3">
        <f t="shared" si="64"/>
        <v>0</v>
      </c>
      <c r="GA75" s="3">
        <f t="shared" si="64"/>
        <v>0</v>
      </c>
      <c r="GB75" s="3">
        <f t="shared" si="64"/>
        <v>0</v>
      </c>
      <c r="GC75" s="3">
        <f t="shared" si="64"/>
        <v>0</v>
      </c>
      <c r="GD75" s="3">
        <f t="shared" si="64"/>
        <v>0</v>
      </c>
      <c r="GE75" s="3">
        <f t="shared" si="64"/>
        <v>0</v>
      </c>
      <c r="GF75" s="3">
        <f t="shared" si="64"/>
        <v>0</v>
      </c>
      <c r="GG75" s="3">
        <f t="shared" si="64"/>
        <v>0</v>
      </c>
      <c r="GH75" s="3">
        <f t="shared" si="64"/>
        <v>0</v>
      </c>
      <c r="GI75" s="3">
        <f t="shared" si="64"/>
        <v>0</v>
      </c>
      <c r="GJ75" s="3">
        <f t="shared" si="64"/>
        <v>0</v>
      </c>
      <c r="GK75" s="3">
        <f t="shared" si="64"/>
        <v>0</v>
      </c>
      <c r="GL75" s="3">
        <f t="shared" si="64"/>
        <v>0</v>
      </c>
      <c r="GM75" s="3">
        <f t="shared" si="64"/>
        <v>0</v>
      </c>
      <c r="GN75" s="3">
        <f t="shared" si="64"/>
        <v>0</v>
      </c>
      <c r="GO75" s="3">
        <f t="shared" si="64"/>
        <v>0</v>
      </c>
      <c r="GP75" s="3">
        <f t="shared" si="64"/>
        <v>0</v>
      </c>
      <c r="GQ75" s="3">
        <f t="shared" si="64"/>
        <v>0</v>
      </c>
      <c r="GR75" s="3">
        <f t="shared" si="64"/>
        <v>0</v>
      </c>
      <c r="GS75" s="3">
        <f t="shared" si="64"/>
        <v>0</v>
      </c>
      <c r="GT75" s="3">
        <f t="shared" si="64"/>
        <v>0</v>
      </c>
      <c r="GU75" s="3">
        <f t="shared" si="64"/>
        <v>0</v>
      </c>
      <c r="GV75" s="3">
        <f t="shared" si="64"/>
        <v>0</v>
      </c>
      <c r="GW75" s="3">
        <f t="shared" si="64"/>
        <v>0</v>
      </c>
      <c r="GX75" s="3">
        <f t="shared" si="64"/>
        <v>0</v>
      </c>
    </row>
    <row r="77" spans="1:247" x14ac:dyDescent="0.2">
      <c r="A77">
        <v>17</v>
      </c>
      <c r="B77">
        <v>1</v>
      </c>
      <c r="C77">
        <f>ROW(SmtRes!A47)</f>
        <v>47</v>
      </c>
      <c r="D77">
        <f>ROW(EtalonRes!A47)</f>
        <v>47</v>
      </c>
      <c r="E77" t="s">
        <v>144</v>
      </c>
      <c r="F77" t="s">
        <v>42</v>
      </c>
      <c r="G77" t="s">
        <v>43</v>
      </c>
      <c r="H77" t="s">
        <v>44</v>
      </c>
      <c r="I77">
        <f>ROUND(177.3/100,7)</f>
        <v>1.7729999999999999</v>
      </c>
      <c r="J77">
        <v>0</v>
      </c>
      <c r="K77">
        <f>ROUND(177.3/100,7)</f>
        <v>1.7729999999999999</v>
      </c>
      <c r="O77">
        <f t="shared" ref="O77:O93" si="65">ROUND(CP77,2)</f>
        <v>28966.92</v>
      </c>
      <c r="P77">
        <f t="shared" ref="P77:P93" si="66">ROUND(CQ77*I77,2)</f>
        <v>85.83</v>
      </c>
      <c r="Q77">
        <f t="shared" ref="Q77:Q93" si="67">ROUND(CR77*I77,2)</f>
        <v>12533.56</v>
      </c>
      <c r="R77">
        <f t="shared" ref="R77:R93" si="68">ROUND(CS77*I77,2)</f>
        <v>2552.56</v>
      </c>
      <c r="S77">
        <f t="shared" ref="S77:S93" si="69">ROUND(CT77*I77,2)</f>
        <v>16347.53</v>
      </c>
      <c r="T77">
        <f t="shared" ref="T77:T93" si="70">ROUND(CU77*I77,2)</f>
        <v>0</v>
      </c>
      <c r="U77">
        <f t="shared" ref="U77:U93" si="71">ROUND(CV77*I77,7)</f>
        <v>43.0839</v>
      </c>
      <c r="V77">
        <f t="shared" ref="V77:V93" si="72">ROUND(CW77*I77,7)</f>
        <v>5.1771599999999998</v>
      </c>
      <c r="W77">
        <f t="shared" ref="W77:W93" si="73">ROUND(CX77*I77,2)</f>
        <v>0</v>
      </c>
      <c r="X77">
        <f t="shared" ref="X77:X93" si="74">ROUND(CY77,2)</f>
        <v>21357.1</v>
      </c>
      <c r="Y77">
        <f t="shared" ref="Y77:Y93" si="75">ROUND(CZ77,2)</f>
        <v>14553.07</v>
      </c>
      <c r="AA77">
        <v>92787327</v>
      </c>
      <c r="AB77">
        <f t="shared" ref="AB77:AB93" si="76">ROUND((AC77+AD77+AF77),2)</f>
        <v>660.15</v>
      </c>
      <c r="AC77">
        <f>ROUND((ES77),2)</f>
        <v>4.88</v>
      </c>
      <c r="AD77">
        <f>ROUND((((ET77)-(EU77))+AE77),2)</f>
        <v>449.69</v>
      </c>
      <c r="AE77">
        <f>ROUND((EU77),2)</f>
        <v>32.1</v>
      </c>
      <c r="AF77">
        <f>ROUND((EV77),2)</f>
        <v>205.58</v>
      </c>
      <c r="AG77">
        <f t="shared" ref="AG77:AG93" si="77">ROUND((AP77),2)</f>
        <v>0</v>
      </c>
      <c r="AH77">
        <f>(EW77)</f>
        <v>24.3</v>
      </c>
      <c r="AI77">
        <f>(EX77)</f>
        <v>2.92</v>
      </c>
      <c r="AJ77">
        <f t="shared" ref="AJ77:AJ93" si="78">(AS77)</f>
        <v>0</v>
      </c>
      <c r="AK77">
        <v>660.15</v>
      </c>
      <c r="AL77">
        <v>4.88</v>
      </c>
      <c r="AM77">
        <v>449.69</v>
      </c>
      <c r="AN77">
        <v>32.1</v>
      </c>
      <c r="AO77">
        <v>205.58</v>
      </c>
      <c r="AP77">
        <v>0</v>
      </c>
      <c r="AQ77">
        <v>24.3</v>
      </c>
      <c r="AR77">
        <v>2.92</v>
      </c>
      <c r="AS77">
        <v>0</v>
      </c>
      <c r="AT77">
        <v>113</v>
      </c>
      <c r="AU77">
        <v>77</v>
      </c>
      <c r="AV77">
        <v>1</v>
      </c>
      <c r="AW77">
        <v>1</v>
      </c>
      <c r="AZ77">
        <v>1</v>
      </c>
      <c r="BA77">
        <v>44.85</v>
      </c>
      <c r="BB77">
        <v>15.72</v>
      </c>
      <c r="BC77">
        <v>9.92</v>
      </c>
      <c r="BD77" t="s">
        <v>6</v>
      </c>
      <c r="BE77" t="s">
        <v>6</v>
      </c>
      <c r="BF77" t="s">
        <v>6</v>
      </c>
      <c r="BG77" t="s">
        <v>6</v>
      </c>
      <c r="BH77">
        <v>0</v>
      </c>
      <c r="BI77">
        <v>1</v>
      </c>
      <c r="BJ77" t="s">
        <v>45</v>
      </c>
      <c r="BM77">
        <v>27005</v>
      </c>
      <c r="BN77">
        <v>0</v>
      </c>
      <c r="BO77" t="s">
        <v>6</v>
      </c>
      <c r="BP77">
        <v>0</v>
      </c>
      <c r="BQ77">
        <v>2</v>
      </c>
      <c r="BR77">
        <v>0</v>
      </c>
      <c r="BS77">
        <v>44.85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6</v>
      </c>
      <c r="BZ77">
        <v>113</v>
      </c>
      <c r="CA77">
        <v>77</v>
      </c>
      <c r="CB77" t="s">
        <v>6</v>
      </c>
      <c r="CE77">
        <v>0</v>
      </c>
      <c r="CF77">
        <v>0</v>
      </c>
      <c r="CG77">
        <v>0</v>
      </c>
      <c r="CM77">
        <v>0</v>
      </c>
      <c r="CN77" t="s">
        <v>6</v>
      </c>
      <c r="CO77">
        <v>0</v>
      </c>
      <c r="CP77">
        <f t="shared" ref="CP77:CP93" si="79">(P77+Q77+S77)</f>
        <v>28966.92</v>
      </c>
      <c r="CQ77">
        <f>AC77*BC77</f>
        <v>48.409599999999998</v>
      </c>
      <c r="CR77">
        <f>(((ET77)*BB77-(EU77)*BS77)+AE77*BS77)</f>
        <v>7069.1268</v>
      </c>
      <c r="CS77">
        <f t="shared" ref="CS77:CS93" si="80">AE77*BS77</f>
        <v>1439.6850000000002</v>
      </c>
      <c r="CT77">
        <f t="shared" ref="CT77:CT93" si="81">AF77*BA77</f>
        <v>9220.2630000000008</v>
      </c>
      <c r="CU77">
        <f t="shared" ref="CU77:CU93" si="82">AG77</f>
        <v>0</v>
      </c>
      <c r="CV77">
        <f t="shared" ref="CV77:CV93" si="83">AH77</f>
        <v>24.3</v>
      </c>
      <c r="CW77">
        <f t="shared" ref="CW77:CW93" si="84">AI77</f>
        <v>2.92</v>
      </c>
      <c r="CX77">
        <f t="shared" ref="CX77:CX93" si="85">AJ77</f>
        <v>0</v>
      </c>
      <c r="CY77">
        <f>(((S77+R77)*AT77)/100)</f>
        <v>21357.101699999999</v>
      </c>
      <c r="CZ77">
        <f>(((S77+R77)*AU77)/100)</f>
        <v>14553.069299999999</v>
      </c>
      <c r="DC77" t="s">
        <v>6</v>
      </c>
      <c r="DD77" t="s">
        <v>6</v>
      </c>
      <c r="DE77" t="s">
        <v>6</v>
      </c>
      <c r="DF77" t="s">
        <v>6</v>
      </c>
      <c r="DG77" t="s">
        <v>6</v>
      </c>
      <c r="DH77" t="s">
        <v>6</v>
      </c>
      <c r="DI77" t="s">
        <v>6</v>
      </c>
      <c r="DJ77" t="s">
        <v>6</v>
      </c>
      <c r="DK77" t="s">
        <v>6</v>
      </c>
      <c r="DL77" t="s">
        <v>6</v>
      </c>
      <c r="DM77" t="s">
        <v>6</v>
      </c>
      <c r="DN77">
        <v>0</v>
      </c>
      <c r="DO77">
        <v>0</v>
      </c>
      <c r="DP77">
        <v>1</v>
      </c>
      <c r="DQ77">
        <v>1</v>
      </c>
      <c r="DU77">
        <v>1005</v>
      </c>
      <c r="DV77" t="s">
        <v>44</v>
      </c>
      <c r="DW77" t="s">
        <v>44</v>
      </c>
      <c r="DX77">
        <v>100</v>
      </c>
      <c r="DZ77" t="s">
        <v>6</v>
      </c>
      <c r="EA77" t="s">
        <v>6</v>
      </c>
      <c r="EB77" t="s">
        <v>6</v>
      </c>
      <c r="EC77" t="s">
        <v>6</v>
      </c>
      <c r="EE77">
        <v>59670741</v>
      </c>
      <c r="EF77">
        <v>2</v>
      </c>
      <c r="EG77" t="s">
        <v>26</v>
      </c>
      <c r="EH77">
        <v>21</v>
      </c>
      <c r="EI77" t="s">
        <v>27</v>
      </c>
      <c r="EJ77">
        <v>1</v>
      </c>
      <c r="EK77">
        <v>27005</v>
      </c>
      <c r="EL77" t="s">
        <v>46</v>
      </c>
      <c r="EM77" t="s">
        <v>28</v>
      </c>
      <c r="EO77" t="s">
        <v>6</v>
      </c>
      <c r="EQ77">
        <v>131072</v>
      </c>
      <c r="ER77">
        <v>660.15</v>
      </c>
      <c r="ES77">
        <v>4.88</v>
      </c>
      <c r="ET77">
        <v>449.69</v>
      </c>
      <c r="EU77">
        <v>32.1</v>
      </c>
      <c r="EV77">
        <v>205.58</v>
      </c>
      <c r="EW77">
        <v>24.3</v>
      </c>
      <c r="EX77">
        <v>2.92</v>
      </c>
      <c r="EY77">
        <v>0</v>
      </c>
      <c r="FQ77">
        <v>0</v>
      </c>
      <c r="FR77">
        <v>0</v>
      </c>
      <c r="FS77">
        <v>0</v>
      </c>
      <c r="FX77">
        <v>113</v>
      </c>
      <c r="FY77">
        <v>77</v>
      </c>
      <c r="GA77" t="s">
        <v>6</v>
      </c>
      <c r="GD77">
        <v>1</v>
      </c>
      <c r="GF77">
        <v>-61445235</v>
      </c>
      <c r="GG77">
        <v>2</v>
      </c>
      <c r="GH77">
        <v>1</v>
      </c>
      <c r="GI77">
        <v>4</v>
      </c>
      <c r="GJ77">
        <v>0</v>
      </c>
      <c r="GK77">
        <v>0</v>
      </c>
      <c r="GL77">
        <f t="shared" ref="GL77:GL93" si="86">ROUND(IF(AND(BH77=3,BI77=3,FS77&lt;&gt;0),P77,0),2)</f>
        <v>0</v>
      </c>
      <c r="GM77">
        <f t="shared" ref="GM77:GM93" si="87">ROUND(O77+X77+Y77,2)+GX77</f>
        <v>64877.09</v>
      </c>
      <c r="GN77">
        <f t="shared" ref="GN77:GN93" si="88">IF(OR(BI77=0,BI77=1),GM77-GX77,0)</f>
        <v>64877.09</v>
      </c>
      <c r="GO77">
        <f t="shared" ref="GO77:GO93" si="89">IF(BI77=2,GM77-GX77,0)</f>
        <v>0</v>
      </c>
      <c r="GP77">
        <f t="shared" ref="GP77:GP93" si="90">IF(BI77=4,GM77-GX77,0)</f>
        <v>0</v>
      </c>
      <c r="GR77">
        <v>0</v>
      </c>
      <c r="GS77">
        <v>3</v>
      </c>
      <c r="GT77">
        <v>0</v>
      </c>
      <c r="GU77" t="s">
        <v>6</v>
      </c>
      <c r="GV77">
        <f>ROUND((GT77),2)</f>
        <v>0</v>
      </c>
      <c r="GW77">
        <v>1</v>
      </c>
      <c r="GX77">
        <f t="shared" ref="GX77:GX93" si="91">ROUND(HC77*I77,2)</f>
        <v>0</v>
      </c>
      <c r="HA77">
        <v>0</v>
      </c>
      <c r="HB77">
        <v>0</v>
      </c>
      <c r="HC77">
        <f t="shared" ref="HC77:HC93" si="92">GV77*GW77</f>
        <v>0</v>
      </c>
      <c r="HE77" t="s">
        <v>6</v>
      </c>
      <c r="HF77" t="s">
        <v>6</v>
      </c>
      <c r="HM77" t="s">
        <v>6</v>
      </c>
      <c r="HN77" t="s">
        <v>47</v>
      </c>
      <c r="HO77" t="s">
        <v>48</v>
      </c>
      <c r="HP77" t="s">
        <v>46</v>
      </c>
      <c r="HQ77" t="s">
        <v>46</v>
      </c>
      <c r="HS77">
        <v>0</v>
      </c>
      <c r="IK77">
        <v>0</v>
      </c>
      <c r="IL77" t="s">
        <v>482</v>
      </c>
      <c r="IM77">
        <v>1.7729999999999999</v>
      </c>
    </row>
    <row r="78" spans="1:247" x14ac:dyDescent="0.2">
      <c r="A78">
        <v>18</v>
      </c>
      <c r="B78">
        <v>1</v>
      </c>
      <c r="C78">
        <v>47</v>
      </c>
      <c r="E78" t="s">
        <v>145</v>
      </c>
      <c r="F78" t="s">
        <v>146</v>
      </c>
      <c r="G78" t="s">
        <v>147</v>
      </c>
      <c r="H78" t="str">
        <f>'1.Ведомость'!C48</f>
        <v>м3</v>
      </c>
      <c r="I78">
        <f>I77*J78</f>
        <v>30.850200000000001</v>
      </c>
      <c r="J78">
        <v>17.400000000000002</v>
      </c>
      <c r="K78">
        <v>17.399999999999999</v>
      </c>
      <c r="O78">
        <f t="shared" si="65"/>
        <v>46361.68</v>
      </c>
      <c r="P78">
        <f t="shared" si="66"/>
        <v>46361.68</v>
      </c>
      <c r="Q78">
        <f t="shared" si="67"/>
        <v>0</v>
      </c>
      <c r="R78">
        <f t="shared" si="68"/>
        <v>0</v>
      </c>
      <c r="S78">
        <f t="shared" si="69"/>
        <v>0</v>
      </c>
      <c r="T78">
        <f t="shared" si="70"/>
        <v>0</v>
      </c>
      <c r="U78">
        <f t="shared" si="71"/>
        <v>0</v>
      </c>
      <c r="V78">
        <f t="shared" si="72"/>
        <v>0</v>
      </c>
      <c r="W78">
        <f t="shared" si="73"/>
        <v>0</v>
      </c>
      <c r="X78">
        <f t="shared" si="74"/>
        <v>0</v>
      </c>
      <c r="Y78">
        <f t="shared" si="75"/>
        <v>0</v>
      </c>
      <c r="AA78">
        <v>92787327</v>
      </c>
      <c r="AB78">
        <f t="shared" si="76"/>
        <v>1502.8</v>
      </c>
      <c r="AC78">
        <f>ROUND((ES78),2)</f>
        <v>1502.8</v>
      </c>
      <c r="AD78">
        <f>ROUND((((ET78)-(EU78))+AE78),2)</f>
        <v>0</v>
      </c>
      <c r="AE78">
        <f>ROUND((EU78),2)</f>
        <v>0</v>
      </c>
      <c r="AF78">
        <f>ROUND((EV78),2)</f>
        <v>0</v>
      </c>
      <c r="AG78">
        <f t="shared" si="77"/>
        <v>0</v>
      </c>
      <c r="AH78">
        <f>(EW78)</f>
        <v>0</v>
      </c>
      <c r="AI78">
        <f>(EX78)</f>
        <v>0</v>
      </c>
      <c r="AJ78">
        <f t="shared" si="78"/>
        <v>0</v>
      </c>
      <c r="AK78">
        <v>1502.8</v>
      </c>
      <c r="AL78">
        <v>1502.8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9.92</v>
      </c>
      <c r="BD78" t="s">
        <v>6</v>
      </c>
      <c r="BE78" t="s">
        <v>6</v>
      </c>
      <c r="BF78" t="s">
        <v>6</v>
      </c>
      <c r="BG78" t="s">
        <v>6</v>
      </c>
      <c r="BH78">
        <v>3</v>
      </c>
      <c r="BI78">
        <v>1</v>
      </c>
      <c r="BJ78" t="s">
        <v>148</v>
      </c>
      <c r="BM78">
        <v>500001</v>
      </c>
      <c r="BN78">
        <v>0</v>
      </c>
      <c r="BO78" t="s">
        <v>6</v>
      </c>
      <c r="BP78">
        <v>0</v>
      </c>
      <c r="BQ78">
        <v>8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6</v>
      </c>
      <c r="BZ78">
        <v>0</v>
      </c>
      <c r="CA78">
        <v>0</v>
      </c>
      <c r="CB78" t="s">
        <v>6</v>
      </c>
      <c r="CE78">
        <v>0</v>
      </c>
      <c r="CF78">
        <v>0</v>
      </c>
      <c r="CG78">
        <v>0</v>
      </c>
      <c r="CM78">
        <v>0</v>
      </c>
      <c r="CN78" t="s">
        <v>6</v>
      </c>
      <c r="CO78">
        <v>0</v>
      </c>
      <c r="CP78">
        <f t="shared" si="79"/>
        <v>46361.68</v>
      </c>
      <c r="CQ78">
        <f>AC78</f>
        <v>1502.8</v>
      </c>
      <c r="CR78">
        <f>(((ET78)-(EU78)*BS78)+AE78*BS78)</f>
        <v>0</v>
      </c>
      <c r="CS78">
        <f t="shared" si="80"/>
        <v>0</v>
      </c>
      <c r="CT78">
        <f t="shared" si="81"/>
        <v>0</v>
      </c>
      <c r="CU78">
        <f t="shared" si="82"/>
        <v>0</v>
      </c>
      <c r="CV78">
        <f t="shared" si="83"/>
        <v>0</v>
      </c>
      <c r="CW78">
        <f t="shared" si="84"/>
        <v>0</v>
      </c>
      <c r="CX78">
        <f t="shared" si="85"/>
        <v>0</v>
      </c>
      <c r="CY78">
        <f>0</f>
        <v>0</v>
      </c>
      <c r="CZ78">
        <f>0</f>
        <v>0</v>
      </c>
      <c r="DC78" t="s">
        <v>6</v>
      </c>
      <c r="DD78" t="s">
        <v>6</v>
      </c>
      <c r="DE78" t="s">
        <v>6</v>
      </c>
      <c r="DF78" t="s">
        <v>6</v>
      </c>
      <c r="DG78" t="s">
        <v>6</v>
      </c>
      <c r="DH78" t="s">
        <v>6</v>
      </c>
      <c r="DI78" t="s">
        <v>6</v>
      </c>
      <c r="DJ78" t="s">
        <v>6</v>
      </c>
      <c r="DK78" t="s">
        <v>6</v>
      </c>
      <c r="DL78" t="s">
        <v>6</v>
      </c>
      <c r="DM78" t="s">
        <v>6</v>
      </c>
      <c r="DN78">
        <v>0</v>
      </c>
      <c r="DO78">
        <v>0</v>
      </c>
      <c r="DP78">
        <v>1</v>
      </c>
      <c r="DQ78">
        <v>1</v>
      </c>
      <c r="DU78">
        <v>1007</v>
      </c>
      <c r="DV78" t="s">
        <v>34</v>
      </c>
      <c r="DW78" t="s">
        <v>34</v>
      </c>
      <c r="DX78">
        <v>1</v>
      </c>
      <c r="DZ78" t="s">
        <v>6</v>
      </c>
      <c r="EA78" t="s">
        <v>6</v>
      </c>
      <c r="EB78" t="s">
        <v>6</v>
      </c>
      <c r="EC78" t="s">
        <v>6</v>
      </c>
      <c r="EE78">
        <v>59670228</v>
      </c>
      <c r="EF78">
        <v>8</v>
      </c>
      <c r="EG78" t="s">
        <v>36</v>
      </c>
      <c r="EH78">
        <v>0</v>
      </c>
      <c r="EI78" t="s">
        <v>6</v>
      </c>
      <c r="EJ78">
        <v>1</v>
      </c>
      <c r="EK78">
        <v>500001</v>
      </c>
      <c r="EL78" t="s">
        <v>37</v>
      </c>
      <c r="EM78" t="s">
        <v>38</v>
      </c>
      <c r="EO78" t="s">
        <v>6</v>
      </c>
      <c r="EQ78">
        <v>0</v>
      </c>
      <c r="ER78">
        <v>1502.8</v>
      </c>
      <c r="ES78">
        <v>1502.8</v>
      </c>
      <c r="ET78">
        <v>0</v>
      </c>
      <c r="EU78">
        <v>0</v>
      </c>
      <c r="EV78">
        <v>0</v>
      </c>
      <c r="EW78">
        <v>0</v>
      </c>
      <c r="EX78">
        <v>0</v>
      </c>
      <c r="EZ78">
        <v>5</v>
      </c>
      <c r="FC78">
        <v>1</v>
      </c>
      <c r="FD78">
        <v>18</v>
      </c>
      <c r="FF78">
        <v>1768</v>
      </c>
      <c r="FQ78">
        <v>0</v>
      </c>
      <c r="FR78">
        <v>0</v>
      </c>
      <c r="FS78">
        <v>0</v>
      </c>
      <c r="FX78">
        <v>0</v>
      </c>
      <c r="FY78">
        <v>0</v>
      </c>
      <c r="GA78" t="s">
        <v>53</v>
      </c>
      <c r="GD78">
        <v>1</v>
      </c>
      <c r="GF78">
        <v>-1505260808</v>
      </c>
      <c r="GG78">
        <v>2</v>
      </c>
      <c r="GH78">
        <v>3</v>
      </c>
      <c r="GI78">
        <v>4</v>
      </c>
      <c r="GJ78">
        <v>0</v>
      </c>
      <c r="GK78">
        <v>0</v>
      </c>
      <c r="GL78">
        <f t="shared" si="86"/>
        <v>0</v>
      </c>
      <c r="GM78">
        <f t="shared" si="87"/>
        <v>46361.68</v>
      </c>
      <c r="GN78">
        <f t="shared" si="88"/>
        <v>46361.68</v>
      </c>
      <c r="GO78">
        <f t="shared" si="89"/>
        <v>0</v>
      </c>
      <c r="GP78">
        <f t="shared" si="90"/>
        <v>0</v>
      </c>
      <c r="GR78">
        <v>1</v>
      </c>
      <c r="GS78">
        <v>1</v>
      </c>
      <c r="GT78">
        <v>0</v>
      </c>
      <c r="GU78" t="s">
        <v>6</v>
      </c>
      <c r="GV78">
        <f>ROUND((GT78),2)</f>
        <v>0</v>
      </c>
      <c r="GW78">
        <v>1</v>
      </c>
      <c r="GX78">
        <f t="shared" si="91"/>
        <v>0</v>
      </c>
      <c r="HA78">
        <v>0</v>
      </c>
      <c r="HB78">
        <v>0</v>
      </c>
      <c r="HC78">
        <f t="shared" si="92"/>
        <v>0</v>
      </c>
      <c r="HE78" t="s">
        <v>40</v>
      </c>
      <c r="HF78" t="s">
        <v>41</v>
      </c>
      <c r="HG78">
        <f>ROUND(AC78*I78,2)</f>
        <v>46361.68</v>
      </c>
      <c r="HM78" t="s">
        <v>6</v>
      </c>
      <c r="HN78" t="s">
        <v>6</v>
      </c>
      <c r="HO78" t="s">
        <v>6</v>
      </c>
      <c r="HP78" t="s">
        <v>6</v>
      </c>
      <c r="HQ78" t="s">
        <v>6</v>
      </c>
      <c r="HS78">
        <v>0</v>
      </c>
      <c r="IK78">
        <v>0</v>
      </c>
    </row>
    <row r="79" spans="1:247" x14ac:dyDescent="0.2">
      <c r="A79">
        <v>17</v>
      </c>
      <c r="B79">
        <v>1</v>
      </c>
      <c r="C79">
        <f>ROW(SmtRes!A51)</f>
        <v>51</v>
      </c>
      <c r="D79">
        <f>ROW(EtalonRes!A51)</f>
        <v>51</v>
      </c>
      <c r="E79" t="s">
        <v>149</v>
      </c>
      <c r="F79" t="s">
        <v>55</v>
      </c>
      <c r="G79" t="s">
        <v>56</v>
      </c>
      <c r="H79" t="s">
        <v>44</v>
      </c>
      <c r="I79">
        <f>ROUND(I77,7)</f>
        <v>1.7729999999999999</v>
      </c>
      <c r="J79">
        <v>0</v>
      </c>
      <c r="K79">
        <f>ROUND(I77,7)</f>
        <v>1.7729999999999999</v>
      </c>
      <c r="O79">
        <f t="shared" si="65"/>
        <v>1842.74</v>
      </c>
      <c r="P79">
        <f t="shared" si="66"/>
        <v>0</v>
      </c>
      <c r="Q79">
        <f t="shared" si="67"/>
        <v>752.53</v>
      </c>
      <c r="R79">
        <f t="shared" si="68"/>
        <v>240.94</v>
      </c>
      <c r="S79">
        <f t="shared" si="69"/>
        <v>1090.21</v>
      </c>
      <c r="T79">
        <f t="shared" si="70"/>
        <v>0</v>
      </c>
      <c r="U79">
        <f t="shared" si="71"/>
        <v>2.8722599999999998</v>
      </c>
      <c r="V79">
        <f t="shared" si="72"/>
        <v>0.53190000000000004</v>
      </c>
      <c r="W79">
        <f t="shared" si="73"/>
        <v>0</v>
      </c>
      <c r="X79">
        <f t="shared" si="74"/>
        <v>1504.2</v>
      </c>
      <c r="Y79">
        <f t="shared" si="75"/>
        <v>1024.99</v>
      </c>
      <c r="AA79">
        <v>92787327</v>
      </c>
      <c r="AB79">
        <f t="shared" si="76"/>
        <v>40.71</v>
      </c>
      <c r="AC79">
        <f>ROUND(((ES79*ROUND(3,7))),2)</f>
        <v>0</v>
      </c>
      <c r="AD79">
        <f>ROUND(((((ET79*ROUND(3,7)))-((EU79*ROUND(3,7))))+AE79),2)</f>
        <v>27</v>
      </c>
      <c r="AE79">
        <f>ROUND(((EU79*ROUND(3,7))),2)</f>
        <v>3.03</v>
      </c>
      <c r="AF79">
        <f>ROUND(((EV79*ROUND(3,7))),2)</f>
        <v>13.71</v>
      </c>
      <c r="AG79">
        <f t="shared" si="77"/>
        <v>0</v>
      </c>
      <c r="AH79">
        <f>((EW79*ROUND(3,7)))</f>
        <v>1.62</v>
      </c>
      <c r="AI79">
        <f>((EX79*ROUND(3,7)))</f>
        <v>0.30000000000000004</v>
      </c>
      <c r="AJ79">
        <f t="shared" si="78"/>
        <v>0</v>
      </c>
      <c r="AK79">
        <v>13.57</v>
      </c>
      <c r="AL79">
        <v>0</v>
      </c>
      <c r="AM79">
        <v>9</v>
      </c>
      <c r="AN79">
        <v>1.01</v>
      </c>
      <c r="AO79">
        <v>4.57</v>
      </c>
      <c r="AP79">
        <v>0</v>
      </c>
      <c r="AQ79">
        <v>0.54</v>
      </c>
      <c r="AR79">
        <v>0.1</v>
      </c>
      <c r="AS79">
        <v>0</v>
      </c>
      <c r="AT79">
        <v>113</v>
      </c>
      <c r="AU79">
        <v>77</v>
      </c>
      <c r="AV79">
        <v>1</v>
      </c>
      <c r="AW79">
        <v>1</v>
      </c>
      <c r="AZ79">
        <v>1</v>
      </c>
      <c r="BA79">
        <v>44.85</v>
      </c>
      <c r="BB79">
        <v>15.72</v>
      </c>
      <c r="BC79">
        <v>9.92</v>
      </c>
      <c r="BD79" t="s">
        <v>6</v>
      </c>
      <c r="BE79" t="s">
        <v>6</v>
      </c>
      <c r="BF79" t="s">
        <v>6</v>
      </c>
      <c r="BG79" t="s">
        <v>6</v>
      </c>
      <c r="BH79">
        <v>0</v>
      </c>
      <c r="BI79">
        <v>1</v>
      </c>
      <c r="BJ79" t="s">
        <v>57</v>
      </c>
      <c r="BM79">
        <v>27005</v>
      </c>
      <c r="BN79">
        <v>0</v>
      </c>
      <c r="BO79" t="s">
        <v>6</v>
      </c>
      <c r="BP79">
        <v>0</v>
      </c>
      <c r="BQ79">
        <v>2</v>
      </c>
      <c r="BR79">
        <v>0</v>
      </c>
      <c r="BS79">
        <v>44.85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6</v>
      </c>
      <c r="BZ79">
        <v>113</v>
      </c>
      <c r="CA79">
        <v>77</v>
      </c>
      <c r="CB79" t="s">
        <v>6</v>
      </c>
      <c r="CE79">
        <v>0</v>
      </c>
      <c r="CF79">
        <v>0</v>
      </c>
      <c r="CG79">
        <v>0</v>
      </c>
      <c r="CM79">
        <v>0</v>
      </c>
      <c r="CN79" t="s">
        <v>6</v>
      </c>
      <c r="CO79">
        <v>0</v>
      </c>
      <c r="CP79">
        <f t="shared" si="79"/>
        <v>1842.74</v>
      </c>
      <c r="CQ79">
        <f>AC79*BC79</f>
        <v>0</v>
      </c>
      <c r="CR79">
        <f>((((ET79*ROUND(3,7)))*BB79-((EU79*ROUND(3,7)))*BS79)+AE79*BS79)</f>
        <v>424.43999999999994</v>
      </c>
      <c r="CS79">
        <f t="shared" si="80"/>
        <v>135.8955</v>
      </c>
      <c r="CT79">
        <f t="shared" si="81"/>
        <v>614.89350000000002</v>
      </c>
      <c r="CU79">
        <f t="shared" si="82"/>
        <v>0</v>
      </c>
      <c r="CV79">
        <f t="shared" si="83"/>
        <v>1.62</v>
      </c>
      <c r="CW79">
        <f t="shared" si="84"/>
        <v>0.30000000000000004</v>
      </c>
      <c r="CX79">
        <f t="shared" si="85"/>
        <v>0</v>
      </c>
      <c r="CY79">
        <f>(((S79+R79)*AT79)/100)</f>
        <v>1504.1995000000002</v>
      </c>
      <c r="CZ79">
        <f>(((S79+R79)*AU79)/100)</f>
        <v>1024.9855</v>
      </c>
      <c r="DC79" t="s">
        <v>6</v>
      </c>
      <c r="DD79" t="s">
        <v>58</v>
      </c>
      <c r="DE79" t="s">
        <v>58</v>
      </c>
      <c r="DF79" t="s">
        <v>58</v>
      </c>
      <c r="DG79" t="s">
        <v>58</v>
      </c>
      <c r="DH79" t="s">
        <v>6</v>
      </c>
      <c r="DI79" t="s">
        <v>58</v>
      </c>
      <c r="DJ79" t="s">
        <v>58</v>
      </c>
      <c r="DK79" t="s">
        <v>6</v>
      </c>
      <c r="DL79" t="s">
        <v>6</v>
      </c>
      <c r="DM79" t="s">
        <v>6</v>
      </c>
      <c r="DN79">
        <v>0</v>
      </c>
      <c r="DO79">
        <v>0</v>
      </c>
      <c r="DP79">
        <v>1</v>
      </c>
      <c r="DQ79">
        <v>1</v>
      </c>
      <c r="DU79">
        <v>1005</v>
      </c>
      <c r="DV79" t="s">
        <v>44</v>
      </c>
      <c r="DW79" t="s">
        <v>44</v>
      </c>
      <c r="DX79">
        <v>100</v>
      </c>
      <c r="DZ79" t="s">
        <v>6</v>
      </c>
      <c r="EA79" t="s">
        <v>6</v>
      </c>
      <c r="EB79" t="s">
        <v>6</v>
      </c>
      <c r="EC79" t="s">
        <v>6</v>
      </c>
      <c r="EE79">
        <v>59670741</v>
      </c>
      <c r="EF79">
        <v>2</v>
      </c>
      <c r="EG79" t="s">
        <v>26</v>
      </c>
      <c r="EH79">
        <v>21</v>
      </c>
      <c r="EI79" t="s">
        <v>27</v>
      </c>
      <c r="EJ79">
        <v>1</v>
      </c>
      <c r="EK79">
        <v>27005</v>
      </c>
      <c r="EL79" t="s">
        <v>46</v>
      </c>
      <c r="EM79" t="s">
        <v>28</v>
      </c>
      <c r="EO79" t="s">
        <v>6</v>
      </c>
      <c r="EQ79">
        <v>131072</v>
      </c>
      <c r="ER79">
        <v>13.57</v>
      </c>
      <c r="ES79">
        <v>0</v>
      </c>
      <c r="ET79">
        <v>9</v>
      </c>
      <c r="EU79">
        <v>1.01</v>
      </c>
      <c r="EV79">
        <v>4.57</v>
      </c>
      <c r="EW79">
        <v>0.54</v>
      </c>
      <c r="EX79">
        <v>0.1</v>
      </c>
      <c r="EY79">
        <v>0</v>
      </c>
      <c r="FQ79">
        <v>0</v>
      </c>
      <c r="FR79">
        <v>0</v>
      </c>
      <c r="FS79">
        <v>0</v>
      </c>
      <c r="FX79">
        <v>113</v>
      </c>
      <c r="FY79">
        <v>77</v>
      </c>
      <c r="GA79" t="s">
        <v>6</v>
      </c>
      <c r="GD79">
        <v>1</v>
      </c>
      <c r="GF79">
        <v>-2052739230</v>
      </c>
      <c r="GG79">
        <v>2</v>
      </c>
      <c r="GH79">
        <v>1</v>
      </c>
      <c r="GI79">
        <v>4</v>
      </c>
      <c r="GJ79">
        <v>0</v>
      </c>
      <c r="GK79">
        <v>0</v>
      </c>
      <c r="GL79">
        <f t="shared" si="86"/>
        <v>0</v>
      </c>
      <c r="GM79">
        <f t="shared" si="87"/>
        <v>4371.93</v>
      </c>
      <c r="GN79">
        <f t="shared" si="88"/>
        <v>4371.93</v>
      </c>
      <c r="GO79">
        <f t="shared" si="89"/>
        <v>0</v>
      </c>
      <c r="GP79">
        <f t="shared" si="90"/>
        <v>0</v>
      </c>
      <c r="GR79">
        <v>0</v>
      </c>
      <c r="GS79">
        <v>3</v>
      </c>
      <c r="GT79">
        <v>0</v>
      </c>
      <c r="GU79" t="s">
        <v>58</v>
      </c>
      <c r="GV79">
        <f>ROUND(((GT79*ROUND(3,7))),2)</f>
        <v>0</v>
      </c>
      <c r="GW79">
        <v>1</v>
      </c>
      <c r="GX79">
        <f t="shared" si="91"/>
        <v>0</v>
      </c>
      <c r="HA79">
        <v>0</v>
      </c>
      <c r="HB79">
        <v>0</v>
      </c>
      <c r="HC79">
        <f t="shared" si="92"/>
        <v>0</v>
      </c>
      <c r="HE79" t="s">
        <v>6</v>
      </c>
      <c r="HF79" t="s">
        <v>6</v>
      </c>
      <c r="HM79" t="s">
        <v>6</v>
      </c>
      <c r="HN79" t="s">
        <v>47</v>
      </c>
      <c r="HO79" t="s">
        <v>48</v>
      </c>
      <c r="HP79" t="s">
        <v>46</v>
      </c>
      <c r="HQ79" t="s">
        <v>46</v>
      </c>
      <c r="HS79">
        <v>0</v>
      </c>
      <c r="IK79">
        <v>0</v>
      </c>
    </row>
    <row r="80" spans="1:247" x14ac:dyDescent="0.2">
      <c r="A80">
        <v>18</v>
      </c>
      <c r="B80">
        <v>1</v>
      </c>
      <c r="C80">
        <v>51</v>
      </c>
      <c r="E80" t="s">
        <v>150</v>
      </c>
      <c r="F80" t="s">
        <v>146</v>
      </c>
      <c r="G80" t="s">
        <v>147</v>
      </c>
      <c r="H80" t="str">
        <f>'1.Ведомость'!C50</f>
        <v>м3</v>
      </c>
      <c r="I80">
        <f>I79*J80</f>
        <v>7.9784999999999995</v>
      </c>
      <c r="J80">
        <v>4.5</v>
      </c>
      <c r="K80">
        <v>1.5</v>
      </c>
      <c r="O80">
        <f t="shared" si="65"/>
        <v>11990.09</v>
      </c>
      <c r="P80">
        <f t="shared" si="66"/>
        <v>11990.09</v>
      </c>
      <c r="Q80">
        <f t="shared" si="67"/>
        <v>0</v>
      </c>
      <c r="R80">
        <f t="shared" si="68"/>
        <v>0</v>
      </c>
      <c r="S80">
        <f t="shared" si="69"/>
        <v>0</v>
      </c>
      <c r="T80">
        <f t="shared" si="70"/>
        <v>0</v>
      </c>
      <c r="U80">
        <f t="shared" si="71"/>
        <v>0</v>
      </c>
      <c r="V80">
        <f t="shared" si="72"/>
        <v>0</v>
      </c>
      <c r="W80">
        <f t="shared" si="73"/>
        <v>0</v>
      </c>
      <c r="X80">
        <f t="shared" si="74"/>
        <v>0</v>
      </c>
      <c r="Y80">
        <f t="shared" si="75"/>
        <v>0</v>
      </c>
      <c r="AA80">
        <v>92787327</v>
      </c>
      <c r="AB80">
        <f t="shared" si="76"/>
        <v>1502.8</v>
      </c>
      <c r="AC80">
        <f t="shared" ref="AC80:AC93" si="93">ROUND((ES80),2)</f>
        <v>1502.8</v>
      </c>
      <c r="AD80">
        <f t="shared" ref="AD80:AD93" si="94">ROUND((((ET80)-(EU80))+AE80),2)</f>
        <v>0</v>
      </c>
      <c r="AE80">
        <f t="shared" ref="AE80:AE93" si="95">ROUND((EU80),2)</f>
        <v>0</v>
      </c>
      <c r="AF80">
        <f t="shared" ref="AF80:AF93" si="96">ROUND((EV80),2)</f>
        <v>0</v>
      </c>
      <c r="AG80">
        <f t="shared" si="77"/>
        <v>0</v>
      </c>
      <c r="AH80">
        <f t="shared" ref="AH80:AH93" si="97">(EW80)</f>
        <v>0</v>
      </c>
      <c r="AI80">
        <f t="shared" ref="AI80:AI93" si="98">(EX80)</f>
        <v>0</v>
      </c>
      <c r="AJ80">
        <f t="shared" si="78"/>
        <v>0</v>
      </c>
      <c r="AK80">
        <v>1502.8</v>
      </c>
      <c r="AL80">
        <v>1502.8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9.92</v>
      </c>
      <c r="BD80" t="s">
        <v>6</v>
      </c>
      <c r="BE80" t="s">
        <v>6</v>
      </c>
      <c r="BF80" t="s">
        <v>6</v>
      </c>
      <c r="BG80" t="s">
        <v>6</v>
      </c>
      <c r="BH80">
        <v>3</v>
      </c>
      <c r="BI80">
        <v>1</v>
      </c>
      <c r="BJ80" t="s">
        <v>148</v>
      </c>
      <c r="BM80">
        <v>500001</v>
      </c>
      <c r="BN80">
        <v>0</v>
      </c>
      <c r="BO80" t="s">
        <v>6</v>
      </c>
      <c r="BP80">
        <v>0</v>
      </c>
      <c r="BQ80">
        <v>8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6</v>
      </c>
      <c r="BZ80">
        <v>0</v>
      </c>
      <c r="CA80">
        <v>0</v>
      </c>
      <c r="CB80" t="s">
        <v>6</v>
      </c>
      <c r="CE80">
        <v>0</v>
      </c>
      <c r="CF80">
        <v>0</v>
      </c>
      <c r="CG80">
        <v>0</v>
      </c>
      <c r="CM80">
        <v>0</v>
      </c>
      <c r="CN80" t="s">
        <v>6</v>
      </c>
      <c r="CO80">
        <v>0</v>
      </c>
      <c r="CP80">
        <f t="shared" si="79"/>
        <v>11990.09</v>
      </c>
      <c r="CQ80">
        <f>AC80</f>
        <v>1502.8</v>
      </c>
      <c r="CR80">
        <f>(((ET80)-(EU80)*BS80)+AE80*BS80)</f>
        <v>0</v>
      </c>
      <c r="CS80">
        <f t="shared" si="80"/>
        <v>0</v>
      </c>
      <c r="CT80">
        <f t="shared" si="81"/>
        <v>0</v>
      </c>
      <c r="CU80">
        <f t="shared" si="82"/>
        <v>0</v>
      </c>
      <c r="CV80">
        <f t="shared" si="83"/>
        <v>0</v>
      </c>
      <c r="CW80">
        <f t="shared" si="84"/>
        <v>0</v>
      </c>
      <c r="CX80">
        <f t="shared" si="85"/>
        <v>0</v>
      </c>
      <c r="CY80">
        <f>0</f>
        <v>0</v>
      </c>
      <c r="CZ80">
        <f>0</f>
        <v>0</v>
      </c>
      <c r="DC80" t="s">
        <v>6</v>
      </c>
      <c r="DD80" t="s">
        <v>6</v>
      </c>
      <c r="DE80" t="s">
        <v>6</v>
      </c>
      <c r="DF80" t="s">
        <v>6</v>
      </c>
      <c r="DG80" t="s">
        <v>6</v>
      </c>
      <c r="DH80" t="s">
        <v>6</v>
      </c>
      <c r="DI80" t="s">
        <v>6</v>
      </c>
      <c r="DJ80" t="s">
        <v>6</v>
      </c>
      <c r="DK80" t="s">
        <v>6</v>
      </c>
      <c r="DL80" t="s">
        <v>6</v>
      </c>
      <c r="DM80" t="s">
        <v>6</v>
      </c>
      <c r="DN80">
        <v>0</v>
      </c>
      <c r="DO80">
        <v>0</v>
      </c>
      <c r="DP80">
        <v>1</v>
      </c>
      <c r="DQ80">
        <v>1</v>
      </c>
      <c r="DU80">
        <v>1007</v>
      </c>
      <c r="DV80" t="s">
        <v>34</v>
      </c>
      <c r="DW80" t="s">
        <v>34</v>
      </c>
      <c r="DX80">
        <v>1</v>
      </c>
      <c r="DZ80" t="s">
        <v>6</v>
      </c>
      <c r="EA80" t="s">
        <v>6</v>
      </c>
      <c r="EB80" t="s">
        <v>6</v>
      </c>
      <c r="EC80" t="s">
        <v>6</v>
      </c>
      <c r="EE80">
        <v>59670228</v>
      </c>
      <c r="EF80">
        <v>8</v>
      </c>
      <c r="EG80" t="s">
        <v>36</v>
      </c>
      <c r="EH80">
        <v>0</v>
      </c>
      <c r="EI80" t="s">
        <v>6</v>
      </c>
      <c r="EJ80">
        <v>1</v>
      </c>
      <c r="EK80">
        <v>500001</v>
      </c>
      <c r="EL80" t="s">
        <v>37</v>
      </c>
      <c r="EM80" t="s">
        <v>38</v>
      </c>
      <c r="EO80" t="s">
        <v>6</v>
      </c>
      <c r="EQ80">
        <v>0</v>
      </c>
      <c r="ER80">
        <v>1502.8</v>
      </c>
      <c r="ES80">
        <v>1502.8</v>
      </c>
      <c r="ET80">
        <v>0</v>
      </c>
      <c r="EU80">
        <v>0</v>
      </c>
      <c r="EV80">
        <v>0</v>
      </c>
      <c r="EW80">
        <v>0</v>
      </c>
      <c r="EX80">
        <v>0</v>
      </c>
      <c r="EZ80">
        <v>5</v>
      </c>
      <c r="FC80">
        <v>1</v>
      </c>
      <c r="FD80">
        <v>18</v>
      </c>
      <c r="FF80">
        <v>1768</v>
      </c>
      <c r="FQ80">
        <v>0</v>
      </c>
      <c r="FR80">
        <v>0</v>
      </c>
      <c r="FS80">
        <v>0</v>
      </c>
      <c r="FX80">
        <v>0</v>
      </c>
      <c r="FY80">
        <v>0</v>
      </c>
      <c r="GA80" t="s">
        <v>53</v>
      </c>
      <c r="GD80">
        <v>1</v>
      </c>
      <c r="GF80">
        <v>-1505260808</v>
      </c>
      <c r="GG80">
        <v>2</v>
      </c>
      <c r="GH80">
        <v>3</v>
      </c>
      <c r="GI80">
        <v>4</v>
      </c>
      <c r="GJ80">
        <v>0</v>
      </c>
      <c r="GK80">
        <v>0</v>
      </c>
      <c r="GL80">
        <f t="shared" si="86"/>
        <v>0</v>
      </c>
      <c r="GM80">
        <f t="shared" si="87"/>
        <v>11990.09</v>
      </c>
      <c r="GN80">
        <f t="shared" si="88"/>
        <v>11990.09</v>
      </c>
      <c r="GO80">
        <f t="shared" si="89"/>
        <v>0</v>
      </c>
      <c r="GP80">
        <f t="shared" si="90"/>
        <v>0</v>
      </c>
      <c r="GR80">
        <v>1</v>
      </c>
      <c r="GS80">
        <v>1</v>
      </c>
      <c r="GT80">
        <v>0</v>
      </c>
      <c r="GU80" t="s">
        <v>6</v>
      </c>
      <c r="GV80">
        <f t="shared" ref="GV80:GV93" si="99">ROUND((GT80),2)</f>
        <v>0</v>
      </c>
      <c r="GW80">
        <v>1</v>
      </c>
      <c r="GX80">
        <f t="shared" si="91"/>
        <v>0</v>
      </c>
      <c r="HA80">
        <v>0</v>
      </c>
      <c r="HB80">
        <v>0</v>
      </c>
      <c r="HC80">
        <f t="shared" si="92"/>
        <v>0</v>
      </c>
      <c r="HE80" t="s">
        <v>40</v>
      </c>
      <c r="HF80" t="s">
        <v>41</v>
      </c>
      <c r="HG80">
        <f>ROUND(AC80*I80,2)</f>
        <v>11990.09</v>
      </c>
      <c r="HM80" t="s">
        <v>58</v>
      </c>
      <c r="HN80" t="s">
        <v>6</v>
      </c>
      <c r="HO80" t="s">
        <v>6</v>
      </c>
      <c r="HP80" t="s">
        <v>6</v>
      </c>
      <c r="HQ80" t="s">
        <v>6</v>
      </c>
      <c r="HS80">
        <v>0</v>
      </c>
      <c r="IK80">
        <v>0</v>
      </c>
    </row>
    <row r="81" spans="1:247" x14ac:dyDescent="0.2">
      <c r="A81">
        <v>17</v>
      </c>
      <c r="B81">
        <v>1</v>
      </c>
      <c r="C81">
        <f>ROW(SmtRes!A71)</f>
        <v>71</v>
      </c>
      <c r="D81">
        <f>ROW(EtalonRes!A67)</f>
        <v>67</v>
      </c>
      <c r="E81" t="s">
        <v>151</v>
      </c>
      <c r="F81" t="s">
        <v>152</v>
      </c>
      <c r="G81" t="s">
        <v>153</v>
      </c>
      <c r="H81" t="s">
        <v>44</v>
      </c>
      <c r="I81">
        <f>ROUND(177.3/100,7)</f>
        <v>1.7729999999999999</v>
      </c>
      <c r="J81">
        <v>0</v>
      </c>
      <c r="K81">
        <f>ROUND(177.3/100,7)</f>
        <v>1.7729999999999999</v>
      </c>
      <c r="O81">
        <f t="shared" si="65"/>
        <v>194366.6</v>
      </c>
      <c r="P81">
        <f t="shared" si="66"/>
        <v>88569.22</v>
      </c>
      <c r="Q81">
        <f t="shared" si="67"/>
        <v>17856.47</v>
      </c>
      <c r="R81">
        <f t="shared" si="68"/>
        <v>27108.84</v>
      </c>
      <c r="S81">
        <f t="shared" si="69"/>
        <v>87940.91</v>
      </c>
      <c r="T81">
        <f t="shared" si="70"/>
        <v>0</v>
      </c>
      <c r="U81">
        <f t="shared" si="71"/>
        <v>221.30586</v>
      </c>
      <c r="V81">
        <f t="shared" si="72"/>
        <v>59.00544</v>
      </c>
      <c r="W81">
        <f t="shared" si="73"/>
        <v>0</v>
      </c>
      <c r="X81">
        <f t="shared" si="74"/>
        <v>128855.72</v>
      </c>
      <c r="Y81">
        <f t="shared" si="75"/>
        <v>74782.34</v>
      </c>
      <c r="AA81">
        <v>92787327</v>
      </c>
      <c r="AB81">
        <f t="shared" si="76"/>
        <v>6782.31</v>
      </c>
      <c r="AC81">
        <f t="shared" si="93"/>
        <v>5035.7299999999996</v>
      </c>
      <c r="AD81">
        <f t="shared" si="94"/>
        <v>640.66999999999996</v>
      </c>
      <c r="AE81">
        <f t="shared" si="95"/>
        <v>340.91</v>
      </c>
      <c r="AF81">
        <f t="shared" si="96"/>
        <v>1105.9100000000001</v>
      </c>
      <c r="AG81">
        <f t="shared" si="77"/>
        <v>0</v>
      </c>
      <c r="AH81">
        <f t="shared" si="97"/>
        <v>124.82</v>
      </c>
      <c r="AI81">
        <f t="shared" si="98"/>
        <v>33.28</v>
      </c>
      <c r="AJ81">
        <f t="shared" si="78"/>
        <v>0</v>
      </c>
      <c r="AK81">
        <v>6782.31</v>
      </c>
      <c r="AL81">
        <v>5035.7299999999996</v>
      </c>
      <c r="AM81">
        <v>640.66999999999996</v>
      </c>
      <c r="AN81">
        <v>340.91</v>
      </c>
      <c r="AO81">
        <v>1105.9100000000001</v>
      </c>
      <c r="AP81">
        <v>0</v>
      </c>
      <c r="AQ81">
        <v>124.82</v>
      </c>
      <c r="AR81">
        <v>33.28</v>
      </c>
      <c r="AS81">
        <v>0</v>
      </c>
      <c r="AT81">
        <v>112</v>
      </c>
      <c r="AU81">
        <v>65</v>
      </c>
      <c r="AV81">
        <v>1</v>
      </c>
      <c r="AW81">
        <v>1</v>
      </c>
      <c r="AZ81">
        <v>1</v>
      </c>
      <c r="BA81">
        <v>44.85</v>
      </c>
      <c r="BB81">
        <v>15.72</v>
      </c>
      <c r="BC81">
        <v>9.92</v>
      </c>
      <c r="BD81" t="s">
        <v>6</v>
      </c>
      <c r="BE81" t="s">
        <v>6</v>
      </c>
      <c r="BF81" t="s">
        <v>6</v>
      </c>
      <c r="BG81" t="s">
        <v>6</v>
      </c>
      <c r="BH81">
        <v>0</v>
      </c>
      <c r="BI81">
        <v>1</v>
      </c>
      <c r="BJ81" t="s">
        <v>154</v>
      </c>
      <c r="BM81">
        <v>11001</v>
      </c>
      <c r="BN81">
        <v>0</v>
      </c>
      <c r="BO81" t="s">
        <v>6</v>
      </c>
      <c r="BP81">
        <v>0</v>
      </c>
      <c r="BQ81">
        <v>2</v>
      </c>
      <c r="BR81">
        <v>0</v>
      </c>
      <c r="BS81">
        <v>44.85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6</v>
      </c>
      <c r="BZ81">
        <v>112</v>
      </c>
      <c r="CA81">
        <v>65</v>
      </c>
      <c r="CB81" t="s">
        <v>6</v>
      </c>
      <c r="CE81">
        <v>0</v>
      </c>
      <c r="CF81">
        <v>0</v>
      </c>
      <c r="CG81">
        <v>0</v>
      </c>
      <c r="CM81">
        <v>0</v>
      </c>
      <c r="CN81" t="s">
        <v>6</v>
      </c>
      <c r="CO81">
        <v>0</v>
      </c>
      <c r="CP81">
        <f t="shared" si="79"/>
        <v>194366.6</v>
      </c>
      <c r="CQ81">
        <f>AC81*BC81</f>
        <v>49954.441599999998</v>
      </c>
      <c r="CR81">
        <f>(((ET81)*BB81-(EU81)*BS81)+AE81*BS81)</f>
        <v>10071.332399999999</v>
      </c>
      <c r="CS81">
        <f t="shared" si="80"/>
        <v>15289.813500000002</v>
      </c>
      <c r="CT81">
        <f t="shared" si="81"/>
        <v>49600.063500000004</v>
      </c>
      <c r="CU81">
        <f t="shared" si="82"/>
        <v>0</v>
      </c>
      <c r="CV81">
        <f t="shared" si="83"/>
        <v>124.82</v>
      </c>
      <c r="CW81">
        <f t="shared" si="84"/>
        <v>33.28</v>
      </c>
      <c r="CX81">
        <f t="shared" si="85"/>
        <v>0</v>
      </c>
      <c r="CY81">
        <f t="shared" ref="CY81:CY86" si="100">(((S81+R81)*AT81)/100)</f>
        <v>128855.72</v>
      </c>
      <c r="CZ81">
        <f t="shared" ref="CZ81:CZ86" si="101">(((S81+R81)*AU81)/100)</f>
        <v>74782.337499999994</v>
      </c>
      <c r="DC81" t="s">
        <v>6</v>
      </c>
      <c r="DD81" t="s">
        <v>6</v>
      </c>
      <c r="DE81" t="s">
        <v>6</v>
      </c>
      <c r="DF81" t="s">
        <v>6</v>
      </c>
      <c r="DG81" t="s">
        <v>6</v>
      </c>
      <c r="DH81" t="s">
        <v>6</v>
      </c>
      <c r="DI81" t="s">
        <v>6</v>
      </c>
      <c r="DJ81" t="s">
        <v>6</v>
      </c>
      <c r="DK81" t="s">
        <v>6</v>
      </c>
      <c r="DL81" t="s">
        <v>6</v>
      </c>
      <c r="DM81" t="s">
        <v>6</v>
      </c>
      <c r="DN81">
        <v>0</v>
      </c>
      <c r="DO81">
        <v>0</v>
      </c>
      <c r="DP81">
        <v>1</v>
      </c>
      <c r="DQ81">
        <v>1</v>
      </c>
      <c r="DU81">
        <v>1005</v>
      </c>
      <c r="DV81" t="s">
        <v>44</v>
      </c>
      <c r="DW81" t="s">
        <v>44</v>
      </c>
      <c r="DX81">
        <v>100</v>
      </c>
      <c r="DZ81" t="s">
        <v>6</v>
      </c>
      <c r="EA81" t="s">
        <v>6</v>
      </c>
      <c r="EB81" t="s">
        <v>6</v>
      </c>
      <c r="EC81" t="s">
        <v>6</v>
      </c>
      <c r="EE81">
        <v>59670316</v>
      </c>
      <c r="EF81">
        <v>2</v>
      </c>
      <c r="EG81" t="s">
        <v>26</v>
      </c>
      <c r="EH81">
        <v>11</v>
      </c>
      <c r="EI81" t="s">
        <v>155</v>
      </c>
      <c r="EJ81">
        <v>1</v>
      </c>
      <c r="EK81">
        <v>11001</v>
      </c>
      <c r="EL81" t="s">
        <v>155</v>
      </c>
      <c r="EM81" t="s">
        <v>156</v>
      </c>
      <c r="EO81" t="s">
        <v>6</v>
      </c>
      <c r="EQ81">
        <v>131072</v>
      </c>
      <c r="ER81">
        <v>6782.31</v>
      </c>
      <c r="ES81">
        <v>5035.7299999999996</v>
      </c>
      <c r="ET81">
        <v>640.66999999999996</v>
      </c>
      <c r="EU81">
        <v>340.91</v>
      </c>
      <c r="EV81">
        <v>1105.9100000000001</v>
      </c>
      <c r="EW81">
        <v>124.82</v>
      </c>
      <c r="EX81">
        <v>33.28</v>
      </c>
      <c r="EY81">
        <v>0</v>
      </c>
      <c r="FQ81">
        <v>0</v>
      </c>
      <c r="FR81">
        <v>0</v>
      </c>
      <c r="FS81">
        <v>0</v>
      </c>
      <c r="FX81">
        <v>112</v>
      </c>
      <c r="FY81">
        <v>65</v>
      </c>
      <c r="GA81" t="s">
        <v>6</v>
      </c>
      <c r="GD81">
        <v>1</v>
      </c>
      <c r="GF81">
        <v>-1402192168</v>
      </c>
      <c r="GG81">
        <v>2</v>
      </c>
      <c r="GH81">
        <v>1</v>
      </c>
      <c r="GI81">
        <v>4</v>
      </c>
      <c r="GJ81">
        <v>0</v>
      </c>
      <c r="GK81">
        <v>0</v>
      </c>
      <c r="GL81">
        <f t="shared" si="86"/>
        <v>0</v>
      </c>
      <c r="GM81">
        <f t="shared" si="87"/>
        <v>398004.66</v>
      </c>
      <c r="GN81">
        <f t="shared" si="88"/>
        <v>398004.66</v>
      </c>
      <c r="GO81">
        <f t="shared" si="89"/>
        <v>0</v>
      </c>
      <c r="GP81">
        <f t="shared" si="90"/>
        <v>0</v>
      </c>
      <c r="GR81">
        <v>0</v>
      </c>
      <c r="GS81">
        <v>3</v>
      </c>
      <c r="GT81">
        <v>0</v>
      </c>
      <c r="GU81" t="s">
        <v>6</v>
      </c>
      <c r="GV81">
        <f t="shared" si="99"/>
        <v>0</v>
      </c>
      <c r="GW81">
        <v>1</v>
      </c>
      <c r="GX81">
        <f t="shared" si="91"/>
        <v>0</v>
      </c>
      <c r="HA81">
        <v>0</v>
      </c>
      <c r="HB81">
        <v>0</v>
      </c>
      <c r="HC81">
        <f t="shared" si="92"/>
        <v>0</v>
      </c>
      <c r="HE81" t="s">
        <v>6</v>
      </c>
      <c r="HF81" t="s">
        <v>6</v>
      </c>
      <c r="HM81" t="s">
        <v>6</v>
      </c>
      <c r="HN81" t="s">
        <v>157</v>
      </c>
      <c r="HO81" t="s">
        <v>158</v>
      </c>
      <c r="HP81" t="s">
        <v>155</v>
      </c>
      <c r="HQ81" t="s">
        <v>155</v>
      </c>
      <c r="HS81">
        <v>0</v>
      </c>
      <c r="IK81">
        <v>0</v>
      </c>
      <c r="IL81" t="s">
        <v>482</v>
      </c>
      <c r="IM81">
        <v>1.7729999999999999</v>
      </c>
    </row>
    <row r="82" spans="1:247" x14ac:dyDescent="0.2">
      <c r="A82">
        <v>18</v>
      </c>
      <c r="B82">
        <v>1</v>
      </c>
      <c r="C82">
        <v>69</v>
      </c>
      <c r="E82" t="s">
        <v>159</v>
      </c>
      <c r="F82" t="s">
        <v>73</v>
      </c>
      <c r="G82" t="s">
        <v>160</v>
      </c>
      <c r="H82" t="str">
        <f>'1.Ведомость'!C53</f>
        <v>кг</v>
      </c>
      <c r="I82">
        <f>I81*J82</f>
        <v>59.360040000000005</v>
      </c>
      <c r="J82">
        <v>33.480000000000004</v>
      </c>
      <c r="K82">
        <v>33.479999999999997</v>
      </c>
      <c r="O82">
        <f t="shared" si="65"/>
        <v>12614.01</v>
      </c>
      <c r="P82">
        <f t="shared" si="66"/>
        <v>12614.01</v>
      </c>
      <c r="Q82">
        <f t="shared" si="67"/>
        <v>0</v>
      </c>
      <c r="R82">
        <f t="shared" si="68"/>
        <v>0</v>
      </c>
      <c r="S82">
        <f t="shared" si="69"/>
        <v>0</v>
      </c>
      <c r="T82">
        <f t="shared" si="70"/>
        <v>0</v>
      </c>
      <c r="U82">
        <f t="shared" si="71"/>
        <v>0</v>
      </c>
      <c r="V82">
        <f t="shared" si="72"/>
        <v>0</v>
      </c>
      <c r="W82">
        <f t="shared" si="73"/>
        <v>0</v>
      </c>
      <c r="X82">
        <f t="shared" si="74"/>
        <v>0</v>
      </c>
      <c r="Y82">
        <f t="shared" si="75"/>
        <v>0</v>
      </c>
      <c r="AA82">
        <v>92787327</v>
      </c>
      <c r="AB82">
        <f t="shared" si="76"/>
        <v>212.5</v>
      </c>
      <c r="AC82">
        <f t="shared" si="93"/>
        <v>212.5</v>
      </c>
      <c r="AD82">
        <f t="shared" si="94"/>
        <v>0</v>
      </c>
      <c r="AE82">
        <f t="shared" si="95"/>
        <v>0</v>
      </c>
      <c r="AF82">
        <f t="shared" si="96"/>
        <v>0</v>
      </c>
      <c r="AG82">
        <f t="shared" si="77"/>
        <v>0</v>
      </c>
      <c r="AH82">
        <f t="shared" si="97"/>
        <v>0</v>
      </c>
      <c r="AI82">
        <f t="shared" si="98"/>
        <v>0</v>
      </c>
      <c r="AJ82">
        <f t="shared" si="78"/>
        <v>0</v>
      </c>
      <c r="AK82">
        <v>212.5</v>
      </c>
      <c r="AL82">
        <v>212.5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9.92</v>
      </c>
      <c r="BD82" t="s">
        <v>6</v>
      </c>
      <c r="BE82" t="s">
        <v>6</v>
      </c>
      <c r="BF82" t="s">
        <v>6</v>
      </c>
      <c r="BG82" t="s">
        <v>6</v>
      </c>
      <c r="BH82">
        <v>3</v>
      </c>
      <c r="BI82">
        <v>1</v>
      </c>
      <c r="BJ82" t="s">
        <v>6</v>
      </c>
      <c r="BM82">
        <v>1100</v>
      </c>
      <c r="BN82">
        <v>0</v>
      </c>
      <c r="BO82" t="s">
        <v>6</v>
      </c>
      <c r="BP82">
        <v>0</v>
      </c>
      <c r="BQ82">
        <v>8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6</v>
      </c>
      <c r="BZ82">
        <v>0</v>
      </c>
      <c r="CA82">
        <v>0</v>
      </c>
      <c r="CB82" t="s">
        <v>6</v>
      </c>
      <c r="CE82">
        <v>0</v>
      </c>
      <c r="CF82">
        <v>0</v>
      </c>
      <c r="CG82">
        <v>0</v>
      </c>
      <c r="CM82">
        <v>0</v>
      </c>
      <c r="CN82" t="s">
        <v>6</v>
      </c>
      <c r="CO82">
        <v>0</v>
      </c>
      <c r="CP82">
        <f t="shared" si="79"/>
        <v>12614.01</v>
      </c>
      <c r="CQ82">
        <f>AC82</f>
        <v>212.5</v>
      </c>
      <c r="CR82">
        <f>(((ET82)-(EU82)*BS82)+AE82*BS82)</f>
        <v>0</v>
      </c>
      <c r="CS82">
        <f t="shared" si="80"/>
        <v>0</v>
      </c>
      <c r="CT82">
        <f t="shared" si="81"/>
        <v>0</v>
      </c>
      <c r="CU82">
        <f t="shared" si="82"/>
        <v>0</v>
      </c>
      <c r="CV82">
        <f t="shared" si="83"/>
        <v>0</v>
      </c>
      <c r="CW82">
        <f t="shared" si="84"/>
        <v>0</v>
      </c>
      <c r="CX82">
        <f t="shared" si="85"/>
        <v>0</v>
      </c>
      <c r="CY82">
        <f t="shared" si="100"/>
        <v>0</v>
      </c>
      <c r="CZ82">
        <f t="shared" si="101"/>
        <v>0</v>
      </c>
      <c r="DC82" t="s">
        <v>6</v>
      </c>
      <c r="DD82" t="s">
        <v>6</v>
      </c>
      <c r="DE82" t="s">
        <v>6</v>
      </c>
      <c r="DF82" t="s">
        <v>6</v>
      </c>
      <c r="DG82" t="s">
        <v>6</v>
      </c>
      <c r="DH82" t="s">
        <v>6</v>
      </c>
      <c r="DI82" t="s">
        <v>6</v>
      </c>
      <c r="DJ82" t="s">
        <v>6</v>
      </c>
      <c r="DK82" t="s">
        <v>6</v>
      </c>
      <c r="DL82" t="s">
        <v>6</v>
      </c>
      <c r="DM82" t="s">
        <v>6</v>
      </c>
      <c r="DN82">
        <v>0</v>
      </c>
      <c r="DO82">
        <v>0</v>
      </c>
      <c r="DP82">
        <v>1</v>
      </c>
      <c r="DQ82">
        <v>1</v>
      </c>
      <c r="DU82">
        <v>1009</v>
      </c>
      <c r="DV82" t="s">
        <v>161</v>
      </c>
      <c r="DW82" t="s">
        <v>161</v>
      </c>
      <c r="DX82">
        <v>1</v>
      </c>
      <c r="DZ82" t="s">
        <v>6</v>
      </c>
      <c r="EA82" t="s">
        <v>6</v>
      </c>
      <c r="EB82" t="s">
        <v>6</v>
      </c>
      <c r="EC82" t="s">
        <v>6</v>
      </c>
      <c r="EE82">
        <v>59670555</v>
      </c>
      <c r="EF82">
        <v>8</v>
      </c>
      <c r="EG82" t="s">
        <v>36</v>
      </c>
      <c r="EH82">
        <v>0</v>
      </c>
      <c r="EI82" t="s">
        <v>6</v>
      </c>
      <c r="EJ82">
        <v>1</v>
      </c>
      <c r="EK82">
        <v>1100</v>
      </c>
      <c r="EL82" t="s">
        <v>162</v>
      </c>
      <c r="EM82" t="s">
        <v>163</v>
      </c>
      <c r="EO82" t="s">
        <v>6</v>
      </c>
      <c r="EQ82">
        <v>0</v>
      </c>
      <c r="ER82">
        <v>212.5</v>
      </c>
      <c r="ES82">
        <v>212.5</v>
      </c>
      <c r="ET82">
        <v>0</v>
      </c>
      <c r="EU82">
        <v>0</v>
      </c>
      <c r="EV82">
        <v>0</v>
      </c>
      <c r="EW82">
        <v>0</v>
      </c>
      <c r="EX82">
        <v>0</v>
      </c>
      <c r="EZ82">
        <v>5</v>
      </c>
      <c r="FC82">
        <v>0</v>
      </c>
      <c r="FD82">
        <v>18</v>
      </c>
      <c r="FF82">
        <v>208.33</v>
      </c>
      <c r="FQ82">
        <v>0</v>
      </c>
      <c r="FR82">
        <v>0</v>
      </c>
      <c r="FS82">
        <v>0</v>
      </c>
      <c r="FX82">
        <v>0</v>
      </c>
      <c r="FY82">
        <v>0</v>
      </c>
      <c r="GA82" t="s">
        <v>164</v>
      </c>
      <c r="GD82">
        <v>1</v>
      </c>
      <c r="GF82">
        <v>-936418338</v>
      </c>
      <c r="GG82">
        <v>2</v>
      </c>
      <c r="GH82">
        <v>3</v>
      </c>
      <c r="GI82">
        <v>4</v>
      </c>
      <c r="GJ82">
        <v>0</v>
      </c>
      <c r="GK82">
        <v>0</v>
      </c>
      <c r="GL82">
        <f t="shared" si="86"/>
        <v>0</v>
      </c>
      <c r="GM82">
        <f t="shared" si="87"/>
        <v>12614.01</v>
      </c>
      <c r="GN82">
        <f t="shared" si="88"/>
        <v>12614.01</v>
      </c>
      <c r="GO82">
        <f t="shared" si="89"/>
        <v>0</v>
      </c>
      <c r="GP82">
        <f t="shared" si="90"/>
        <v>0</v>
      </c>
      <c r="GR82">
        <v>1</v>
      </c>
      <c r="GS82">
        <v>1</v>
      </c>
      <c r="GT82">
        <v>0</v>
      </c>
      <c r="GU82" t="s">
        <v>6</v>
      </c>
      <c r="GV82">
        <f t="shared" si="99"/>
        <v>0</v>
      </c>
      <c r="GW82">
        <v>1</v>
      </c>
      <c r="GX82">
        <f t="shared" si="91"/>
        <v>0</v>
      </c>
      <c r="HA82">
        <v>0</v>
      </c>
      <c r="HB82">
        <v>0</v>
      </c>
      <c r="HC82">
        <f t="shared" si="92"/>
        <v>0</v>
      </c>
      <c r="HE82" t="s">
        <v>40</v>
      </c>
      <c r="HF82" t="s">
        <v>41</v>
      </c>
      <c r="HG82">
        <f>ROUND(AC82*I82,2)</f>
        <v>12614.01</v>
      </c>
      <c r="HM82" t="s">
        <v>6</v>
      </c>
      <c r="HN82" t="s">
        <v>6</v>
      </c>
      <c r="HO82" t="s">
        <v>6</v>
      </c>
      <c r="HP82" t="s">
        <v>6</v>
      </c>
      <c r="HQ82" t="s">
        <v>6</v>
      </c>
      <c r="HS82">
        <v>0</v>
      </c>
      <c r="IK82">
        <v>0</v>
      </c>
    </row>
    <row r="83" spans="1:247" x14ac:dyDescent="0.2">
      <c r="A83">
        <v>18</v>
      </c>
      <c r="B83">
        <v>1</v>
      </c>
      <c r="C83">
        <v>68</v>
      </c>
      <c r="E83" t="s">
        <v>165</v>
      </c>
      <c r="F83" t="s">
        <v>73</v>
      </c>
      <c r="G83" t="s">
        <v>166</v>
      </c>
      <c r="H83" t="str">
        <f>'1.Ведомость'!C54</f>
        <v>кг</v>
      </c>
      <c r="I83">
        <f>I81*J83</f>
        <v>88.65</v>
      </c>
      <c r="J83">
        <v>50.000000000000007</v>
      </c>
      <c r="K83">
        <v>50</v>
      </c>
      <c r="O83">
        <f t="shared" si="65"/>
        <v>21475.46</v>
      </c>
      <c r="P83">
        <f t="shared" si="66"/>
        <v>21475.46</v>
      </c>
      <c r="Q83">
        <f t="shared" si="67"/>
        <v>0</v>
      </c>
      <c r="R83">
        <f t="shared" si="68"/>
        <v>0</v>
      </c>
      <c r="S83">
        <f t="shared" si="69"/>
        <v>0</v>
      </c>
      <c r="T83">
        <f t="shared" si="70"/>
        <v>0</v>
      </c>
      <c r="U83">
        <f t="shared" si="71"/>
        <v>0</v>
      </c>
      <c r="V83">
        <f t="shared" si="72"/>
        <v>0</v>
      </c>
      <c r="W83">
        <f t="shared" si="73"/>
        <v>0</v>
      </c>
      <c r="X83">
        <f t="shared" si="74"/>
        <v>0</v>
      </c>
      <c r="Y83">
        <f t="shared" si="75"/>
        <v>0</v>
      </c>
      <c r="AA83">
        <v>92787327</v>
      </c>
      <c r="AB83">
        <f t="shared" si="76"/>
        <v>242.25</v>
      </c>
      <c r="AC83">
        <f t="shared" si="93"/>
        <v>242.25</v>
      </c>
      <c r="AD83">
        <f t="shared" si="94"/>
        <v>0</v>
      </c>
      <c r="AE83">
        <f t="shared" si="95"/>
        <v>0</v>
      </c>
      <c r="AF83">
        <f t="shared" si="96"/>
        <v>0</v>
      </c>
      <c r="AG83">
        <f t="shared" si="77"/>
        <v>0</v>
      </c>
      <c r="AH83">
        <f t="shared" si="97"/>
        <v>0</v>
      </c>
      <c r="AI83">
        <f t="shared" si="98"/>
        <v>0</v>
      </c>
      <c r="AJ83">
        <f t="shared" si="78"/>
        <v>0</v>
      </c>
      <c r="AK83">
        <v>242.25</v>
      </c>
      <c r="AL83">
        <v>242.25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9.92</v>
      </c>
      <c r="BD83" t="s">
        <v>6</v>
      </c>
      <c r="BE83" t="s">
        <v>6</v>
      </c>
      <c r="BF83" t="s">
        <v>6</v>
      </c>
      <c r="BG83" t="s">
        <v>6</v>
      </c>
      <c r="BH83">
        <v>3</v>
      </c>
      <c r="BI83">
        <v>1</v>
      </c>
      <c r="BJ83" t="s">
        <v>6</v>
      </c>
      <c r="BM83">
        <v>1100</v>
      </c>
      <c r="BN83">
        <v>0</v>
      </c>
      <c r="BO83" t="s">
        <v>6</v>
      </c>
      <c r="BP83">
        <v>0</v>
      </c>
      <c r="BQ83">
        <v>8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6</v>
      </c>
      <c r="BZ83">
        <v>0</v>
      </c>
      <c r="CA83">
        <v>0</v>
      </c>
      <c r="CB83" t="s">
        <v>6</v>
      </c>
      <c r="CE83">
        <v>0</v>
      </c>
      <c r="CF83">
        <v>0</v>
      </c>
      <c r="CG83">
        <v>0</v>
      </c>
      <c r="CM83">
        <v>0</v>
      </c>
      <c r="CN83" t="s">
        <v>6</v>
      </c>
      <c r="CO83">
        <v>0</v>
      </c>
      <c r="CP83">
        <f t="shared" si="79"/>
        <v>21475.46</v>
      </c>
      <c r="CQ83">
        <f>AC83</f>
        <v>242.25</v>
      </c>
      <c r="CR83">
        <f>(((ET83)-(EU83)*BS83)+AE83*BS83)</f>
        <v>0</v>
      </c>
      <c r="CS83">
        <f t="shared" si="80"/>
        <v>0</v>
      </c>
      <c r="CT83">
        <f t="shared" si="81"/>
        <v>0</v>
      </c>
      <c r="CU83">
        <f t="shared" si="82"/>
        <v>0</v>
      </c>
      <c r="CV83">
        <f t="shared" si="83"/>
        <v>0</v>
      </c>
      <c r="CW83">
        <f t="shared" si="84"/>
        <v>0</v>
      </c>
      <c r="CX83">
        <f t="shared" si="85"/>
        <v>0</v>
      </c>
      <c r="CY83">
        <f t="shared" si="100"/>
        <v>0</v>
      </c>
      <c r="CZ83">
        <f t="shared" si="101"/>
        <v>0</v>
      </c>
      <c r="DC83" t="s">
        <v>6</v>
      </c>
      <c r="DD83" t="s">
        <v>6</v>
      </c>
      <c r="DE83" t="s">
        <v>6</v>
      </c>
      <c r="DF83" t="s">
        <v>6</v>
      </c>
      <c r="DG83" t="s">
        <v>6</v>
      </c>
      <c r="DH83" t="s">
        <v>6</v>
      </c>
      <c r="DI83" t="s">
        <v>6</v>
      </c>
      <c r="DJ83" t="s">
        <v>6</v>
      </c>
      <c r="DK83" t="s">
        <v>6</v>
      </c>
      <c r="DL83" t="s">
        <v>6</v>
      </c>
      <c r="DM83" t="s">
        <v>6</v>
      </c>
      <c r="DN83">
        <v>0</v>
      </c>
      <c r="DO83">
        <v>0</v>
      </c>
      <c r="DP83">
        <v>1</v>
      </c>
      <c r="DQ83">
        <v>1</v>
      </c>
      <c r="DU83">
        <v>1009</v>
      </c>
      <c r="DV83" t="s">
        <v>161</v>
      </c>
      <c r="DW83" t="s">
        <v>161</v>
      </c>
      <c r="DX83">
        <v>1</v>
      </c>
      <c r="DZ83" t="s">
        <v>6</v>
      </c>
      <c r="EA83" t="s">
        <v>6</v>
      </c>
      <c r="EB83" t="s">
        <v>6</v>
      </c>
      <c r="EC83" t="s">
        <v>6</v>
      </c>
      <c r="EE83">
        <v>59670555</v>
      </c>
      <c r="EF83">
        <v>8</v>
      </c>
      <c r="EG83" t="s">
        <v>36</v>
      </c>
      <c r="EH83">
        <v>0</v>
      </c>
      <c r="EI83" t="s">
        <v>6</v>
      </c>
      <c r="EJ83">
        <v>1</v>
      </c>
      <c r="EK83">
        <v>1100</v>
      </c>
      <c r="EL83" t="s">
        <v>162</v>
      </c>
      <c r="EM83" t="s">
        <v>163</v>
      </c>
      <c r="EO83" t="s">
        <v>6</v>
      </c>
      <c r="EQ83">
        <v>0</v>
      </c>
      <c r="ER83">
        <v>242.25</v>
      </c>
      <c r="ES83">
        <v>242.25</v>
      </c>
      <c r="ET83">
        <v>0</v>
      </c>
      <c r="EU83">
        <v>0</v>
      </c>
      <c r="EV83">
        <v>0</v>
      </c>
      <c r="EW83">
        <v>0</v>
      </c>
      <c r="EX83">
        <v>0</v>
      </c>
      <c r="EZ83">
        <v>5</v>
      </c>
      <c r="FC83">
        <v>0</v>
      </c>
      <c r="FD83">
        <v>18</v>
      </c>
      <c r="FF83">
        <v>237.5</v>
      </c>
      <c r="FQ83">
        <v>0</v>
      </c>
      <c r="FR83">
        <v>0</v>
      </c>
      <c r="FS83">
        <v>0</v>
      </c>
      <c r="FX83">
        <v>0</v>
      </c>
      <c r="FY83">
        <v>0</v>
      </c>
      <c r="GA83" t="s">
        <v>167</v>
      </c>
      <c r="GD83">
        <v>1</v>
      </c>
      <c r="GF83">
        <v>-970550268</v>
      </c>
      <c r="GG83">
        <v>2</v>
      </c>
      <c r="GH83">
        <v>3</v>
      </c>
      <c r="GI83">
        <v>4</v>
      </c>
      <c r="GJ83">
        <v>0</v>
      </c>
      <c r="GK83">
        <v>0</v>
      </c>
      <c r="GL83">
        <f t="shared" si="86"/>
        <v>0</v>
      </c>
      <c r="GM83">
        <f t="shared" si="87"/>
        <v>21475.46</v>
      </c>
      <c r="GN83">
        <f t="shared" si="88"/>
        <v>21475.46</v>
      </c>
      <c r="GO83">
        <f t="shared" si="89"/>
        <v>0</v>
      </c>
      <c r="GP83">
        <f t="shared" si="90"/>
        <v>0</v>
      </c>
      <c r="GR83">
        <v>1</v>
      </c>
      <c r="GS83">
        <v>1</v>
      </c>
      <c r="GT83">
        <v>0</v>
      </c>
      <c r="GU83" t="s">
        <v>6</v>
      </c>
      <c r="GV83">
        <f t="shared" si="99"/>
        <v>0</v>
      </c>
      <c r="GW83">
        <v>1</v>
      </c>
      <c r="GX83">
        <f t="shared" si="91"/>
        <v>0</v>
      </c>
      <c r="HA83">
        <v>0</v>
      </c>
      <c r="HB83">
        <v>0</v>
      </c>
      <c r="HC83">
        <f t="shared" si="92"/>
        <v>0</v>
      </c>
      <c r="HE83" t="s">
        <v>40</v>
      </c>
      <c r="HF83" t="s">
        <v>41</v>
      </c>
      <c r="HG83">
        <f>ROUND(AC83*I83,2)</f>
        <v>21475.46</v>
      </c>
      <c r="HM83" t="s">
        <v>6</v>
      </c>
      <c r="HN83" t="s">
        <v>6</v>
      </c>
      <c r="HO83" t="s">
        <v>6</v>
      </c>
      <c r="HP83" t="s">
        <v>6</v>
      </c>
      <c r="HQ83" t="s">
        <v>6</v>
      </c>
      <c r="HS83">
        <v>0</v>
      </c>
      <c r="IK83">
        <v>0</v>
      </c>
    </row>
    <row r="84" spans="1:247" x14ac:dyDescent="0.2">
      <c r="A84">
        <v>18</v>
      </c>
      <c r="B84">
        <v>1</v>
      </c>
      <c r="C84">
        <v>67</v>
      </c>
      <c r="E84" t="s">
        <v>168</v>
      </c>
      <c r="F84" t="s">
        <v>73</v>
      </c>
      <c r="G84" t="s">
        <v>169</v>
      </c>
      <c r="H84" t="str">
        <f>'1.Ведомость'!C55</f>
        <v>кг</v>
      </c>
      <c r="I84">
        <f>I81*J84</f>
        <v>930.82499999999993</v>
      </c>
      <c r="J84">
        <v>525</v>
      </c>
      <c r="K84">
        <v>525</v>
      </c>
      <c r="O84">
        <f t="shared" si="65"/>
        <v>225492.36</v>
      </c>
      <c r="P84">
        <f t="shared" si="66"/>
        <v>225492.36</v>
      </c>
      <c r="Q84">
        <f t="shared" si="67"/>
        <v>0</v>
      </c>
      <c r="R84">
        <f t="shared" si="68"/>
        <v>0</v>
      </c>
      <c r="S84">
        <f t="shared" si="69"/>
        <v>0</v>
      </c>
      <c r="T84">
        <f t="shared" si="70"/>
        <v>0</v>
      </c>
      <c r="U84">
        <f t="shared" si="71"/>
        <v>0</v>
      </c>
      <c r="V84">
        <f t="shared" si="72"/>
        <v>0</v>
      </c>
      <c r="W84">
        <f t="shared" si="73"/>
        <v>0</v>
      </c>
      <c r="X84">
        <f t="shared" si="74"/>
        <v>0</v>
      </c>
      <c r="Y84">
        <f t="shared" si="75"/>
        <v>0</v>
      </c>
      <c r="AA84">
        <v>92787327</v>
      </c>
      <c r="AB84">
        <f t="shared" si="76"/>
        <v>242.25</v>
      </c>
      <c r="AC84">
        <f t="shared" si="93"/>
        <v>242.25</v>
      </c>
      <c r="AD84">
        <f t="shared" si="94"/>
        <v>0</v>
      </c>
      <c r="AE84">
        <f t="shared" si="95"/>
        <v>0</v>
      </c>
      <c r="AF84">
        <f t="shared" si="96"/>
        <v>0</v>
      </c>
      <c r="AG84">
        <f t="shared" si="77"/>
        <v>0</v>
      </c>
      <c r="AH84">
        <f t="shared" si="97"/>
        <v>0</v>
      </c>
      <c r="AI84">
        <f t="shared" si="98"/>
        <v>0</v>
      </c>
      <c r="AJ84">
        <f t="shared" si="78"/>
        <v>0</v>
      </c>
      <c r="AK84">
        <v>242.25</v>
      </c>
      <c r="AL84">
        <v>242.25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3</v>
      </c>
      <c r="BI84">
        <v>1</v>
      </c>
      <c r="BJ84" t="s">
        <v>6</v>
      </c>
      <c r="BM84">
        <v>1100</v>
      </c>
      <c r="BN84">
        <v>0</v>
      </c>
      <c r="BO84" t="s">
        <v>6</v>
      </c>
      <c r="BP84">
        <v>0</v>
      </c>
      <c r="BQ84">
        <v>8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0</v>
      </c>
      <c r="CA84">
        <v>0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si="79"/>
        <v>225492.36</v>
      </c>
      <c r="CQ84">
        <f>AC84</f>
        <v>242.25</v>
      </c>
      <c r="CR84">
        <f>(((ET84)-(EU84)*BS84)+AE84*BS84)</f>
        <v>0</v>
      </c>
      <c r="CS84">
        <f t="shared" si="80"/>
        <v>0</v>
      </c>
      <c r="CT84">
        <f t="shared" si="81"/>
        <v>0</v>
      </c>
      <c r="CU84">
        <f t="shared" si="82"/>
        <v>0</v>
      </c>
      <c r="CV84">
        <f t="shared" si="83"/>
        <v>0</v>
      </c>
      <c r="CW84">
        <f t="shared" si="84"/>
        <v>0</v>
      </c>
      <c r="CX84">
        <f t="shared" si="85"/>
        <v>0</v>
      </c>
      <c r="CY84">
        <f t="shared" si="100"/>
        <v>0</v>
      </c>
      <c r="CZ84">
        <f t="shared" si="101"/>
        <v>0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1009</v>
      </c>
      <c r="DV84" t="s">
        <v>161</v>
      </c>
      <c r="DW84" t="s">
        <v>161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59670555</v>
      </c>
      <c r="EF84">
        <v>8</v>
      </c>
      <c r="EG84" t="s">
        <v>36</v>
      </c>
      <c r="EH84">
        <v>0</v>
      </c>
      <c r="EI84" t="s">
        <v>6</v>
      </c>
      <c r="EJ84">
        <v>1</v>
      </c>
      <c r="EK84">
        <v>1100</v>
      </c>
      <c r="EL84" t="s">
        <v>162</v>
      </c>
      <c r="EM84" t="s">
        <v>163</v>
      </c>
      <c r="EO84" t="s">
        <v>6</v>
      </c>
      <c r="EQ84">
        <v>0</v>
      </c>
      <c r="ER84">
        <v>242.25</v>
      </c>
      <c r="ES84">
        <v>242.25</v>
      </c>
      <c r="ET84">
        <v>0</v>
      </c>
      <c r="EU84">
        <v>0</v>
      </c>
      <c r="EV84">
        <v>0</v>
      </c>
      <c r="EW84">
        <v>0</v>
      </c>
      <c r="EX84">
        <v>0</v>
      </c>
      <c r="EZ84">
        <v>5</v>
      </c>
      <c r="FC84">
        <v>0</v>
      </c>
      <c r="FD84">
        <v>18</v>
      </c>
      <c r="FF84">
        <v>237.5</v>
      </c>
      <c r="FQ84">
        <v>0</v>
      </c>
      <c r="FR84">
        <v>0</v>
      </c>
      <c r="FS84">
        <v>0</v>
      </c>
      <c r="FX84">
        <v>0</v>
      </c>
      <c r="FY84">
        <v>0</v>
      </c>
      <c r="GA84" t="s">
        <v>167</v>
      </c>
      <c r="GD84">
        <v>1</v>
      </c>
      <c r="GF84">
        <v>-997961145</v>
      </c>
      <c r="GG84">
        <v>2</v>
      </c>
      <c r="GH84">
        <v>3</v>
      </c>
      <c r="GI84">
        <v>4</v>
      </c>
      <c r="GJ84">
        <v>0</v>
      </c>
      <c r="GK84">
        <v>0</v>
      </c>
      <c r="GL84">
        <f t="shared" si="86"/>
        <v>0</v>
      </c>
      <c r="GM84">
        <f t="shared" si="87"/>
        <v>225492.36</v>
      </c>
      <c r="GN84">
        <f t="shared" si="88"/>
        <v>225492.36</v>
      </c>
      <c r="GO84">
        <f t="shared" si="89"/>
        <v>0</v>
      </c>
      <c r="GP84">
        <f t="shared" si="90"/>
        <v>0</v>
      </c>
      <c r="GR84">
        <v>1</v>
      </c>
      <c r="GS84">
        <v>1</v>
      </c>
      <c r="GT84">
        <v>0</v>
      </c>
      <c r="GU84" t="s">
        <v>6</v>
      </c>
      <c r="GV84">
        <f t="shared" si="99"/>
        <v>0</v>
      </c>
      <c r="GW84">
        <v>1</v>
      </c>
      <c r="GX84">
        <f t="shared" si="91"/>
        <v>0</v>
      </c>
      <c r="HA84">
        <v>0</v>
      </c>
      <c r="HB84">
        <v>0</v>
      </c>
      <c r="HC84">
        <f t="shared" si="92"/>
        <v>0</v>
      </c>
      <c r="HE84" t="s">
        <v>40</v>
      </c>
      <c r="HF84" t="s">
        <v>41</v>
      </c>
      <c r="HG84">
        <f>ROUND(AC84*I84,2)</f>
        <v>225492.36</v>
      </c>
      <c r="HM84" t="s">
        <v>6</v>
      </c>
      <c r="HN84" t="s">
        <v>6</v>
      </c>
      <c r="HO84" t="s">
        <v>6</v>
      </c>
      <c r="HP84" t="s">
        <v>6</v>
      </c>
      <c r="HQ84" t="s">
        <v>6</v>
      </c>
      <c r="HS84">
        <v>0</v>
      </c>
      <c r="IK84">
        <v>0</v>
      </c>
    </row>
    <row r="85" spans="1:247" x14ac:dyDescent="0.2">
      <c r="A85">
        <v>18</v>
      </c>
      <c r="B85">
        <v>1</v>
      </c>
      <c r="C85">
        <v>70</v>
      </c>
      <c r="E85" t="s">
        <v>170</v>
      </c>
      <c r="F85" t="s">
        <v>73</v>
      </c>
      <c r="G85" t="s">
        <v>171</v>
      </c>
      <c r="H85" t="str">
        <f>'1.Ведомость'!C56</f>
        <v>кг</v>
      </c>
      <c r="I85">
        <f>I81*J85</f>
        <v>3265.61778</v>
      </c>
      <c r="J85">
        <v>1841.8600000000001</v>
      </c>
      <c r="K85">
        <v>1841.86</v>
      </c>
      <c r="O85">
        <f t="shared" si="65"/>
        <v>94931.51</v>
      </c>
      <c r="P85">
        <f t="shared" si="66"/>
        <v>94931.51</v>
      </c>
      <c r="Q85">
        <f t="shared" si="67"/>
        <v>0</v>
      </c>
      <c r="R85">
        <f t="shared" si="68"/>
        <v>0</v>
      </c>
      <c r="S85">
        <f t="shared" si="69"/>
        <v>0</v>
      </c>
      <c r="T85">
        <f t="shared" si="70"/>
        <v>0</v>
      </c>
      <c r="U85">
        <f t="shared" si="71"/>
        <v>0</v>
      </c>
      <c r="V85">
        <f t="shared" si="72"/>
        <v>0</v>
      </c>
      <c r="W85">
        <f t="shared" si="73"/>
        <v>0</v>
      </c>
      <c r="X85">
        <f t="shared" si="74"/>
        <v>0</v>
      </c>
      <c r="Y85">
        <f t="shared" si="75"/>
        <v>0</v>
      </c>
      <c r="AA85">
        <v>92787327</v>
      </c>
      <c r="AB85">
        <f t="shared" si="76"/>
        <v>29.07</v>
      </c>
      <c r="AC85">
        <f t="shared" si="93"/>
        <v>29.07</v>
      </c>
      <c r="AD85">
        <f t="shared" si="94"/>
        <v>0</v>
      </c>
      <c r="AE85">
        <f t="shared" si="95"/>
        <v>0</v>
      </c>
      <c r="AF85">
        <f t="shared" si="96"/>
        <v>0</v>
      </c>
      <c r="AG85">
        <f t="shared" si="77"/>
        <v>0</v>
      </c>
      <c r="AH85">
        <f t="shared" si="97"/>
        <v>0</v>
      </c>
      <c r="AI85">
        <f t="shared" si="98"/>
        <v>0</v>
      </c>
      <c r="AJ85">
        <f t="shared" si="78"/>
        <v>0</v>
      </c>
      <c r="AK85">
        <v>29.07</v>
      </c>
      <c r="AL85">
        <v>29.07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6</v>
      </c>
      <c r="BM85">
        <v>1100</v>
      </c>
      <c r="BN85">
        <v>0</v>
      </c>
      <c r="BO85" t="s">
        <v>6</v>
      </c>
      <c r="BP85">
        <v>0</v>
      </c>
      <c r="BQ85">
        <v>8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0</v>
      </c>
      <c r="CA85">
        <v>0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79"/>
        <v>94931.51</v>
      </c>
      <c r="CQ85">
        <f>AC85</f>
        <v>29.07</v>
      </c>
      <c r="CR85">
        <f>(((ET85)-(EU85)*BS85)+AE85*BS85)</f>
        <v>0</v>
      </c>
      <c r="CS85">
        <f t="shared" si="80"/>
        <v>0</v>
      </c>
      <c r="CT85">
        <f t="shared" si="81"/>
        <v>0</v>
      </c>
      <c r="CU85">
        <f t="shared" si="82"/>
        <v>0</v>
      </c>
      <c r="CV85">
        <f t="shared" si="83"/>
        <v>0</v>
      </c>
      <c r="CW85">
        <f t="shared" si="84"/>
        <v>0</v>
      </c>
      <c r="CX85">
        <f t="shared" si="85"/>
        <v>0</v>
      </c>
      <c r="CY85">
        <f t="shared" si="100"/>
        <v>0</v>
      </c>
      <c r="CZ85">
        <f t="shared" si="101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1009</v>
      </c>
      <c r="DV85" t="s">
        <v>161</v>
      </c>
      <c r="DW85" t="s">
        <v>161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59670555</v>
      </c>
      <c r="EF85">
        <v>8</v>
      </c>
      <c r="EG85" t="s">
        <v>36</v>
      </c>
      <c r="EH85">
        <v>0</v>
      </c>
      <c r="EI85" t="s">
        <v>6</v>
      </c>
      <c r="EJ85">
        <v>1</v>
      </c>
      <c r="EK85">
        <v>1100</v>
      </c>
      <c r="EL85" t="s">
        <v>162</v>
      </c>
      <c r="EM85" t="s">
        <v>163</v>
      </c>
      <c r="EO85" t="s">
        <v>6</v>
      </c>
      <c r="EQ85">
        <v>0</v>
      </c>
      <c r="ER85">
        <v>29.07</v>
      </c>
      <c r="ES85">
        <v>29.07</v>
      </c>
      <c r="ET85">
        <v>0</v>
      </c>
      <c r="EU85">
        <v>0</v>
      </c>
      <c r="EV85">
        <v>0</v>
      </c>
      <c r="EW85">
        <v>0</v>
      </c>
      <c r="EX85">
        <v>0</v>
      </c>
      <c r="EZ85">
        <v>5</v>
      </c>
      <c r="FC85">
        <v>0</v>
      </c>
      <c r="FD85">
        <v>18</v>
      </c>
      <c r="FF85">
        <v>28.5</v>
      </c>
      <c r="FQ85">
        <v>0</v>
      </c>
      <c r="FR85">
        <v>0</v>
      </c>
      <c r="FS85">
        <v>0</v>
      </c>
      <c r="FX85">
        <v>0</v>
      </c>
      <c r="FY85">
        <v>0</v>
      </c>
      <c r="GA85" t="s">
        <v>172</v>
      </c>
      <c r="GD85">
        <v>1</v>
      </c>
      <c r="GF85">
        <v>796732708</v>
      </c>
      <c r="GG85">
        <v>2</v>
      </c>
      <c r="GH85">
        <v>3</v>
      </c>
      <c r="GI85">
        <v>4</v>
      </c>
      <c r="GJ85">
        <v>0</v>
      </c>
      <c r="GK85">
        <v>0</v>
      </c>
      <c r="GL85">
        <f t="shared" si="86"/>
        <v>0</v>
      </c>
      <c r="GM85">
        <f t="shared" si="87"/>
        <v>94931.51</v>
      </c>
      <c r="GN85">
        <f t="shared" si="88"/>
        <v>94931.51</v>
      </c>
      <c r="GO85">
        <f t="shared" si="89"/>
        <v>0</v>
      </c>
      <c r="GP85">
        <f t="shared" si="90"/>
        <v>0</v>
      </c>
      <c r="GR85">
        <v>1</v>
      </c>
      <c r="GS85">
        <v>1</v>
      </c>
      <c r="GT85">
        <v>0</v>
      </c>
      <c r="GU85" t="s">
        <v>6</v>
      </c>
      <c r="GV85">
        <f t="shared" si="99"/>
        <v>0</v>
      </c>
      <c r="GW85">
        <v>1</v>
      </c>
      <c r="GX85">
        <f t="shared" si="91"/>
        <v>0</v>
      </c>
      <c r="HA85">
        <v>0</v>
      </c>
      <c r="HB85">
        <v>0</v>
      </c>
      <c r="HC85">
        <f t="shared" si="92"/>
        <v>0</v>
      </c>
      <c r="HE85" t="s">
        <v>40</v>
      </c>
      <c r="HF85" t="s">
        <v>41</v>
      </c>
      <c r="HG85">
        <f>ROUND(AC85*I85,2)</f>
        <v>94931.51</v>
      </c>
      <c r="HM85" t="s">
        <v>6</v>
      </c>
      <c r="HN85" t="s">
        <v>6</v>
      </c>
      <c r="HO85" t="s">
        <v>6</v>
      </c>
      <c r="HP85" t="s">
        <v>6</v>
      </c>
      <c r="HQ85" t="s">
        <v>6</v>
      </c>
      <c r="HS85">
        <v>0</v>
      </c>
      <c r="IK85">
        <v>0</v>
      </c>
    </row>
    <row r="86" spans="1:247" x14ac:dyDescent="0.2">
      <c r="A86">
        <v>18</v>
      </c>
      <c r="B86">
        <v>1</v>
      </c>
      <c r="C86">
        <v>71</v>
      </c>
      <c r="E86" t="s">
        <v>173</v>
      </c>
      <c r="F86" t="s">
        <v>73</v>
      </c>
      <c r="G86" t="s">
        <v>174</v>
      </c>
      <c r="H86" t="str">
        <f>'1.Ведомость'!C57</f>
        <v>кг</v>
      </c>
      <c r="I86">
        <f>I81*J86</f>
        <v>1848.9730500000001</v>
      </c>
      <c r="J86">
        <v>1042.8500000000001</v>
      </c>
      <c r="K86">
        <v>1042.8499999999999</v>
      </c>
      <c r="O86">
        <f t="shared" si="65"/>
        <v>191738.51</v>
      </c>
      <c r="P86">
        <f t="shared" si="66"/>
        <v>191738.51</v>
      </c>
      <c r="Q86">
        <f t="shared" si="67"/>
        <v>0</v>
      </c>
      <c r="R86">
        <f t="shared" si="68"/>
        <v>0</v>
      </c>
      <c r="S86">
        <f t="shared" si="69"/>
        <v>0</v>
      </c>
      <c r="T86">
        <f t="shared" si="70"/>
        <v>0</v>
      </c>
      <c r="U86">
        <f t="shared" si="71"/>
        <v>0</v>
      </c>
      <c r="V86">
        <f t="shared" si="72"/>
        <v>0</v>
      </c>
      <c r="W86">
        <f t="shared" si="73"/>
        <v>0</v>
      </c>
      <c r="X86">
        <f t="shared" si="74"/>
        <v>0</v>
      </c>
      <c r="Y86">
        <f t="shared" si="75"/>
        <v>0</v>
      </c>
      <c r="AA86">
        <v>92787327</v>
      </c>
      <c r="AB86">
        <f t="shared" si="76"/>
        <v>103.7</v>
      </c>
      <c r="AC86">
        <f t="shared" si="93"/>
        <v>103.7</v>
      </c>
      <c r="AD86">
        <f t="shared" si="94"/>
        <v>0</v>
      </c>
      <c r="AE86">
        <f t="shared" si="95"/>
        <v>0</v>
      </c>
      <c r="AF86">
        <f t="shared" si="96"/>
        <v>0</v>
      </c>
      <c r="AG86">
        <f t="shared" si="77"/>
        <v>0</v>
      </c>
      <c r="AH86">
        <f t="shared" si="97"/>
        <v>0</v>
      </c>
      <c r="AI86">
        <f t="shared" si="98"/>
        <v>0</v>
      </c>
      <c r="AJ86">
        <f t="shared" si="78"/>
        <v>0</v>
      </c>
      <c r="AK86">
        <v>103.7</v>
      </c>
      <c r="AL86">
        <v>103.7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3</v>
      </c>
      <c r="BI86">
        <v>1</v>
      </c>
      <c r="BJ86" t="s">
        <v>6</v>
      </c>
      <c r="BM86">
        <v>1100</v>
      </c>
      <c r="BN86">
        <v>0</v>
      </c>
      <c r="BO86" t="s">
        <v>6</v>
      </c>
      <c r="BP86">
        <v>0</v>
      </c>
      <c r="BQ86">
        <v>8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0</v>
      </c>
      <c r="CA86">
        <v>0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79"/>
        <v>191738.51</v>
      </c>
      <c r="CQ86">
        <f>AC86</f>
        <v>103.7</v>
      </c>
      <c r="CR86">
        <f>(((ET86)-(EU86)*BS86)+AE86*BS86)</f>
        <v>0</v>
      </c>
      <c r="CS86">
        <f t="shared" si="80"/>
        <v>0</v>
      </c>
      <c r="CT86">
        <f t="shared" si="81"/>
        <v>0</v>
      </c>
      <c r="CU86">
        <f t="shared" si="82"/>
        <v>0</v>
      </c>
      <c r="CV86">
        <f t="shared" si="83"/>
        <v>0</v>
      </c>
      <c r="CW86">
        <f t="shared" si="84"/>
        <v>0</v>
      </c>
      <c r="CX86">
        <f t="shared" si="85"/>
        <v>0</v>
      </c>
      <c r="CY86">
        <f t="shared" si="100"/>
        <v>0</v>
      </c>
      <c r="CZ86">
        <f t="shared" si="101"/>
        <v>0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1009</v>
      </c>
      <c r="DV86" t="s">
        <v>161</v>
      </c>
      <c r="DW86" t="s">
        <v>161</v>
      </c>
      <c r="DX86">
        <v>1</v>
      </c>
      <c r="DZ86" t="s">
        <v>6</v>
      </c>
      <c r="EA86" t="s">
        <v>6</v>
      </c>
      <c r="EB86" t="s">
        <v>6</v>
      </c>
      <c r="EC86" t="s">
        <v>6</v>
      </c>
      <c r="EE86">
        <v>59670555</v>
      </c>
      <c r="EF86">
        <v>8</v>
      </c>
      <c r="EG86" t="s">
        <v>36</v>
      </c>
      <c r="EH86">
        <v>0</v>
      </c>
      <c r="EI86" t="s">
        <v>6</v>
      </c>
      <c r="EJ86">
        <v>1</v>
      </c>
      <c r="EK86">
        <v>1100</v>
      </c>
      <c r="EL86" t="s">
        <v>162</v>
      </c>
      <c r="EM86" t="s">
        <v>163</v>
      </c>
      <c r="EO86" t="s">
        <v>6</v>
      </c>
      <c r="EQ86">
        <v>0</v>
      </c>
      <c r="ER86">
        <v>103.7</v>
      </c>
      <c r="ES86">
        <v>103.7</v>
      </c>
      <c r="ET86">
        <v>0</v>
      </c>
      <c r="EU86">
        <v>0</v>
      </c>
      <c r="EV86">
        <v>0</v>
      </c>
      <c r="EW86">
        <v>0</v>
      </c>
      <c r="EX86">
        <v>0</v>
      </c>
      <c r="EZ86">
        <v>5</v>
      </c>
      <c r="FC86">
        <v>0</v>
      </c>
      <c r="FD86">
        <v>18</v>
      </c>
      <c r="FF86">
        <v>101.67</v>
      </c>
      <c r="FQ86">
        <v>0</v>
      </c>
      <c r="FR86">
        <v>0</v>
      </c>
      <c r="FS86">
        <v>0</v>
      </c>
      <c r="FX86">
        <v>0</v>
      </c>
      <c r="FY86">
        <v>0</v>
      </c>
      <c r="GA86" t="s">
        <v>175</v>
      </c>
      <c r="GD86">
        <v>1</v>
      </c>
      <c r="GF86">
        <v>1458550279</v>
      </c>
      <c r="GG86">
        <v>2</v>
      </c>
      <c r="GH86">
        <v>3</v>
      </c>
      <c r="GI86">
        <v>4</v>
      </c>
      <c r="GJ86">
        <v>0</v>
      </c>
      <c r="GK86">
        <v>0</v>
      </c>
      <c r="GL86">
        <f t="shared" si="86"/>
        <v>0</v>
      </c>
      <c r="GM86">
        <f t="shared" si="87"/>
        <v>191738.51</v>
      </c>
      <c r="GN86">
        <f t="shared" si="88"/>
        <v>191738.51</v>
      </c>
      <c r="GO86">
        <f t="shared" si="89"/>
        <v>0</v>
      </c>
      <c r="GP86">
        <f t="shared" si="90"/>
        <v>0</v>
      </c>
      <c r="GR86">
        <v>1</v>
      </c>
      <c r="GS86">
        <v>1</v>
      </c>
      <c r="GT86">
        <v>0</v>
      </c>
      <c r="GU86" t="s">
        <v>6</v>
      </c>
      <c r="GV86">
        <f t="shared" si="99"/>
        <v>0</v>
      </c>
      <c r="GW86">
        <v>1</v>
      </c>
      <c r="GX86">
        <f t="shared" si="91"/>
        <v>0</v>
      </c>
      <c r="HA86">
        <v>0</v>
      </c>
      <c r="HB86">
        <v>0</v>
      </c>
      <c r="HC86">
        <f t="shared" si="92"/>
        <v>0</v>
      </c>
      <c r="HE86" t="s">
        <v>40</v>
      </c>
      <c r="HF86" t="s">
        <v>41</v>
      </c>
      <c r="HG86">
        <f>ROUND(AC86*I86,2)</f>
        <v>191738.51</v>
      </c>
      <c r="HM86" t="s">
        <v>6</v>
      </c>
      <c r="HN86" t="s">
        <v>6</v>
      </c>
      <c r="HO86" t="s">
        <v>6</v>
      </c>
      <c r="HP86" t="s">
        <v>6</v>
      </c>
      <c r="HQ86" t="s">
        <v>6</v>
      </c>
      <c r="HS86">
        <v>0</v>
      </c>
      <c r="IK86">
        <v>0</v>
      </c>
    </row>
    <row r="87" spans="1:247" x14ac:dyDescent="0.2">
      <c r="A87">
        <v>18</v>
      </c>
      <c r="B87">
        <v>1</v>
      </c>
      <c r="C87">
        <v>58</v>
      </c>
      <c r="E87" t="s">
        <v>176</v>
      </c>
      <c r="F87" t="s">
        <v>177</v>
      </c>
      <c r="G87" t="s">
        <v>178</v>
      </c>
      <c r="H87" t="str">
        <f>'1.Ведомость'!C58</f>
        <v>т</v>
      </c>
      <c r="I87">
        <f>I81*J87</f>
        <v>-5.3189999999999999E-3</v>
      </c>
      <c r="J87">
        <v>-3.0000000000000001E-3</v>
      </c>
      <c r="K87">
        <v>-3.0000000000000001E-3</v>
      </c>
      <c r="O87">
        <f t="shared" si="65"/>
        <v>-658.82</v>
      </c>
      <c r="P87">
        <f t="shared" si="66"/>
        <v>-658.82</v>
      </c>
      <c r="Q87">
        <f t="shared" si="67"/>
        <v>0</v>
      </c>
      <c r="R87">
        <f t="shared" si="68"/>
        <v>0</v>
      </c>
      <c r="S87">
        <f t="shared" si="69"/>
        <v>0</v>
      </c>
      <c r="T87">
        <f t="shared" si="70"/>
        <v>0</v>
      </c>
      <c r="U87">
        <f t="shared" si="71"/>
        <v>0</v>
      </c>
      <c r="V87">
        <f t="shared" si="72"/>
        <v>0</v>
      </c>
      <c r="W87">
        <f t="shared" si="73"/>
        <v>0</v>
      </c>
      <c r="X87">
        <f t="shared" si="74"/>
        <v>0</v>
      </c>
      <c r="Y87">
        <f t="shared" si="75"/>
        <v>0</v>
      </c>
      <c r="AA87">
        <v>92787327</v>
      </c>
      <c r="AB87">
        <f t="shared" si="76"/>
        <v>12486</v>
      </c>
      <c r="AC87">
        <f t="shared" si="93"/>
        <v>12486</v>
      </c>
      <c r="AD87">
        <f t="shared" si="94"/>
        <v>0</v>
      </c>
      <c r="AE87">
        <f t="shared" si="95"/>
        <v>0</v>
      </c>
      <c r="AF87">
        <f t="shared" si="96"/>
        <v>0</v>
      </c>
      <c r="AG87">
        <f t="shared" si="77"/>
        <v>0</v>
      </c>
      <c r="AH87">
        <f t="shared" si="97"/>
        <v>0</v>
      </c>
      <c r="AI87">
        <f t="shared" si="98"/>
        <v>0</v>
      </c>
      <c r="AJ87">
        <f t="shared" si="78"/>
        <v>0</v>
      </c>
      <c r="AK87">
        <v>12486</v>
      </c>
      <c r="AL87">
        <v>12486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180</v>
      </c>
      <c r="BM87">
        <v>500001</v>
      </c>
      <c r="BN87">
        <v>0</v>
      </c>
      <c r="BO87" t="s">
        <v>6</v>
      </c>
      <c r="BP87">
        <v>0</v>
      </c>
      <c r="BQ87">
        <v>8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0</v>
      </c>
      <c r="CA87">
        <v>0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79"/>
        <v>-658.82</v>
      </c>
      <c r="CQ87">
        <f t="shared" ref="CQ87:CQ93" si="102">AC87*BC87</f>
        <v>123861.12</v>
      </c>
      <c r="CR87">
        <f t="shared" ref="CR87:CR93" si="103">(((ET87)*BB87-(EU87)*BS87)+AE87*BS87)</f>
        <v>0</v>
      </c>
      <c r="CS87">
        <f t="shared" si="80"/>
        <v>0</v>
      </c>
      <c r="CT87">
        <f t="shared" si="81"/>
        <v>0</v>
      </c>
      <c r="CU87">
        <f t="shared" si="82"/>
        <v>0</v>
      </c>
      <c r="CV87">
        <f t="shared" si="83"/>
        <v>0</v>
      </c>
      <c r="CW87">
        <f t="shared" si="84"/>
        <v>0</v>
      </c>
      <c r="CX87">
        <f t="shared" si="85"/>
        <v>0</v>
      </c>
      <c r="CY87">
        <f>0</f>
        <v>0</v>
      </c>
      <c r="CZ87">
        <f>0</f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1009</v>
      </c>
      <c r="DV87" t="s">
        <v>179</v>
      </c>
      <c r="DW87" t="s">
        <v>179</v>
      </c>
      <c r="DX87">
        <v>1000</v>
      </c>
      <c r="DZ87" t="s">
        <v>6</v>
      </c>
      <c r="EA87" t="s">
        <v>6</v>
      </c>
      <c r="EB87" t="s">
        <v>6</v>
      </c>
      <c r="EC87" t="s">
        <v>6</v>
      </c>
      <c r="EE87">
        <v>59670228</v>
      </c>
      <c r="EF87">
        <v>8</v>
      </c>
      <c r="EG87" t="s">
        <v>36</v>
      </c>
      <c r="EH87">
        <v>0</v>
      </c>
      <c r="EI87" t="s">
        <v>6</v>
      </c>
      <c r="EJ87">
        <v>1</v>
      </c>
      <c r="EK87">
        <v>500001</v>
      </c>
      <c r="EL87" t="s">
        <v>37</v>
      </c>
      <c r="EM87" t="s">
        <v>38</v>
      </c>
      <c r="EO87" t="s">
        <v>6</v>
      </c>
      <c r="EQ87">
        <v>0</v>
      </c>
      <c r="ER87">
        <v>12486</v>
      </c>
      <c r="ES87">
        <v>12486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0</v>
      </c>
      <c r="FY87">
        <v>0</v>
      </c>
      <c r="GA87" t="s">
        <v>6</v>
      </c>
      <c r="GD87">
        <v>1</v>
      </c>
      <c r="GF87">
        <v>1271617693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86"/>
        <v>0</v>
      </c>
      <c r="GM87">
        <f t="shared" si="87"/>
        <v>-658.82</v>
      </c>
      <c r="GN87">
        <f t="shared" si="88"/>
        <v>-658.82</v>
      </c>
      <c r="GO87">
        <f t="shared" si="89"/>
        <v>0</v>
      </c>
      <c r="GP87">
        <f t="shared" si="90"/>
        <v>0</v>
      </c>
      <c r="GR87">
        <v>0</v>
      </c>
      <c r="GS87">
        <v>3</v>
      </c>
      <c r="GT87">
        <v>0</v>
      </c>
      <c r="GU87" t="s">
        <v>6</v>
      </c>
      <c r="GV87">
        <f t="shared" si="99"/>
        <v>0</v>
      </c>
      <c r="GW87">
        <v>1</v>
      </c>
      <c r="GX87">
        <f t="shared" si="91"/>
        <v>0</v>
      </c>
      <c r="HA87">
        <v>0</v>
      </c>
      <c r="HB87">
        <v>0</v>
      </c>
      <c r="HC87">
        <f t="shared" si="92"/>
        <v>0</v>
      </c>
      <c r="HE87" t="s">
        <v>6</v>
      </c>
      <c r="HF87" t="s">
        <v>6</v>
      </c>
      <c r="HM87" t="s">
        <v>6</v>
      </c>
      <c r="HN87" t="s">
        <v>6</v>
      </c>
      <c r="HO87" t="s">
        <v>6</v>
      </c>
      <c r="HP87" t="s">
        <v>6</v>
      </c>
      <c r="HQ87" t="s">
        <v>6</v>
      </c>
      <c r="HS87">
        <v>0</v>
      </c>
      <c r="IK87">
        <v>0</v>
      </c>
    </row>
    <row r="88" spans="1:247" x14ac:dyDescent="0.2">
      <c r="A88">
        <v>18</v>
      </c>
      <c r="B88">
        <v>1</v>
      </c>
      <c r="C88">
        <v>59</v>
      </c>
      <c r="E88" t="s">
        <v>181</v>
      </c>
      <c r="F88" t="s">
        <v>182</v>
      </c>
      <c r="G88" t="s">
        <v>183</v>
      </c>
      <c r="H88" t="str">
        <f>'1.Ведомость'!C59</f>
        <v>т</v>
      </c>
      <c r="I88">
        <f>I81*J88</f>
        <v>-7.0920000000000002E-3</v>
      </c>
      <c r="J88">
        <v>-4.0000000000000001E-3</v>
      </c>
      <c r="K88">
        <v>-4.0000000000000001E-3</v>
      </c>
      <c r="O88">
        <f t="shared" si="65"/>
        <v>-215.28</v>
      </c>
      <c r="P88">
        <f t="shared" si="66"/>
        <v>-215.28</v>
      </c>
      <c r="Q88">
        <f t="shared" si="67"/>
        <v>0</v>
      </c>
      <c r="R88">
        <f t="shared" si="68"/>
        <v>0</v>
      </c>
      <c r="S88">
        <f t="shared" si="69"/>
        <v>0</v>
      </c>
      <c r="T88">
        <f t="shared" si="70"/>
        <v>0</v>
      </c>
      <c r="U88">
        <f t="shared" si="71"/>
        <v>0</v>
      </c>
      <c r="V88">
        <f t="shared" si="72"/>
        <v>0</v>
      </c>
      <c r="W88">
        <f t="shared" si="73"/>
        <v>0</v>
      </c>
      <c r="X88">
        <f t="shared" si="74"/>
        <v>0</v>
      </c>
      <c r="Y88">
        <f t="shared" si="75"/>
        <v>0</v>
      </c>
      <c r="AA88">
        <v>92787327</v>
      </c>
      <c r="AB88">
        <f t="shared" si="76"/>
        <v>3060</v>
      </c>
      <c r="AC88">
        <f t="shared" si="93"/>
        <v>3060</v>
      </c>
      <c r="AD88">
        <f t="shared" si="94"/>
        <v>0</v>
      </c>
      <c r="AE88">
        <f t="shared" si="95"/>
        <v>0</v>
      </c>
      <c r="AF88">
        <f t="shared" si="96"/>
        <v>0</v>
      </c>
      <c r="AG88">
        <f t="shared" si="77"/>
        <v>0</v>
      </c>
      <c r="AH88">
        <f t="shared" si="97"/>
        <v>0</v>
      </c>
      <c r="AI88">
        <f t="shared" si="98"/>
        <v>0</v>
      </c>
      <c r="AJ88">
        <f t="shared" si="78"/>
        <v>0</v>
      </c>
      <c r="AK88">
        <v>3060</v>
      </c>
      <c r="AL88">
        <v>3060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184</v>
      </c>
      <c r="BM88">
        <v>500001</v>
      </c>
      <c r="BN88">
        <v>0</v>
      </c>
      <c r="BO88" t="s">
        <v>6</v>
      </c>
      <c r="BP88">
        <v>0</v>
      </c>
      <c r="BQ88">
        <v>8</v>
      </c>
      <c r="BR88">
        <v>1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79"/>
        <v>-215.28</v>
      </c>
      <c r="CQ88">
        <f t="shared" si="102"/>
        <v>30355.200000000001</v>
      </c>
      <c r="CR88">
        <f t="shared" si="103"/>
        <v>0</v>
      </c>
      <c r="CS88">
        <f t="shared" si="80"/>
        <v>0</v>
      </c>
      <c r="CT88">
        <f t="shared" si="81"/>
        <v>0</v>
      </c>
      <c r="CU88">
        <f t="shared" si="82"/>
        <v>0</v>
      </c>
      <c r="CV88">
        <f t="shared" si="83"/>
        <v>0</v>
      </c>
      <c r="CW88">
        <f t="shared" si="84"/>
        <v>0</v>
      </c>
      <c r="CX88">
        <f t="shared" si="85"/>
        <v>0</v>
      </c>
      <c r="CY88">
        <f>0</f>
        <v>0</v>
      </c>
      <c r="CZ88">
        <f>0</f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1009</v>
      </c>
      <c r="DV88" t="s">
        <v>179</v>
      </c>
      <c r="DW88" t="s">
        <v>179</v>
      </c>
      <c r="DX88">
        <v>1000</v>
      </c>
      <c r="DZ88" t="s">
        <v>6</v>
      </c>
      <c r="EA88" t="s">
        <v>6</v>
      </c>
      <c r="EB88" t="s">
        <v>6</v>
      </c>
      <c r="EC88" t="s">
        <v>6</v>
      </c>
      <c r="EE88">
        <v>59670228</v>
      </c>
      <c r="EF88">
        <v>8</v>
      </c>
      <c r="EG88" t="s">
        <v>36</v>
      </c>
      <c r="EH88">
        <v>0</v>
      </c>
      <c r="EI88" t="s">
        <v>6</v>
      </c>
      <c r="EJ88">
        <v>1</v>
      </c>
      <c r="EK88">
        <v>500001</v>
      </c>
      <c r="EL88" t="s">
        <v>37</v>
      </c>
      <c r="EM88" t="s">
        <v>38</v>
      </c>
      <c r="EO88" t="s">
        <v>6</v>
      </c>
      <c r="EQ88">
        <v>0</v>
      </c>
      <c r="ER88">
        <v>3060</v>
      </c>
      <c r="ES88">
        <v>3060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6</v>
      </c>
      <c r="GD88">
        <v>1</v>
      </c>
      <c r="GF88">
        <v>-508871290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86"/>
        <v>0</v>
      </c>
      <c r="GM88">
        <f t="shared" si="87"/>
        <v>-215.28</v>
      </c>
      <c r="GN88">
        <f t="shared" si="88"/>
        <v>-215.28</v>
      </c>
      <c r="GO88">
        <f t="shared" si="89"/>
        <v>0</v>
      </c>
      <c r="GP88">
        <f t="shared" si="90"/>
        <v>0</v>
      </c>
      <c r="GR88">
        <v>0</v>
      </c>
      <c r="GS88">
        <v>3</v>
      </c>
      <c r="GT88">
        <v>0</v>
      </c>
      <c r="GU88" t="s">
        <v>6</v>
      </c>
      <c r="GV88">
        <f t="shared" si="99"/>
        <v>0</v>
      </c>
      <c r="GW88">
        <v>1</v>
      </c>
      <c r="GX88">
        <f t="shared" si="91"/>
        <v>0</v>
      </c>
      <c r="HA88">
        <v>0</v>
      </c>
      <c r="HB88">
        <v>0</v>
      </c>
      <c r="HC88">
        <f t="shared" si="92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HS88">
        <v>0</v>
      </c>
      <c r="IK88">
        <v>0</v>
      </c>
    </row>
    <row r="89" spans="1:247" x14ac:dyDescent="0.2">
      <c r="A89">
        <v>18</v>
      </c>
      <c r="B89">
        <v>1</v>
      </c>
      <c r="C89">
        <v>61</v>
      </c>
      <c r="E89" t="s">
        <v>185</v>
      </c>
      <c r="F89" t="s">
        <v>186</v>
      </c>
      <c r="G89" t="s">
        <v>187</v>
      </c>
      <c r="H89" t="str">
        <f>'1.Ведомость'!C60</f>
        <v>кг</v>
      </c>
      <c r="I89">
        <f>I81*J89</f>
        <v>-384.74099999999999</v>
      </c>
      <c r="J89">
        <v>-217</v>
      </c>
      <c r="K89">
        <v>-217</v>
      </c>
      <c r="O89">
        <f t="shared" si="65"/>
        <v>-63356.07</v>
      </c>
      <c r="P89">
        <f t="shared" si="66"/>
        <v>-63356.07</v>
      </c>
      <c r="Q89">
        <f t="shared" si="67"/>
        <v>0</v>
      </c>
      <c r="R89">
        <f t="shared" si="68"/>
        <v>0</v>
      </c>
      <c r="S89">
        <f t="shared" si="69"/>
        <v>0</v>
      </c>
      <c r="T89">
        <f t="shared" si="70"/>
        <v>0</v>
      </c>
      <c r="U89">
        <f t="shared" si="71"/>
        <v>0</v>
      </c>
      <c r="V89">
        <f t="shared" si="72"/>
        <v>0</v>
      </c>
      <c r="W89">
        <f t="shared" si="73"/>
        <v>0</v>
      </c>
      <c r="X89">
        <f t="shared" si="74"/>
        <v>0</v>
      </c>
      <c r="Y89">
        <f t="shared" si="75"/>
        <v>0</v>
      </c>
      <c r="AA89">
        <v>92787327</v>
      </c>
      <c r="AB89">
        <f t="shared" si="76"/>
        <v>16.600000000000001</v>
      </c>
      <c r="AC89">
        <f t="shared" si="93"/>
        <v>16.600000000000001</v>
      </c>
      <c r="AD89">
        <f t="shared" si="94"/>
        <v>0</v>
      </c>
      <c r="AE89">
        <f t="shared" si="95"/>
        <v>0</v>
      </c>
      <c r="AF89">
        <f t="shared" si="96"/>
        <v>0</v>
      </c>
      <c r="AG89">
        <f t="shared" si="77"/>
        <v>0</v>
      </c>
      <c r="AH89">
        <f t="shared" si="97"/>
        <v>0</v>
      </c>
      <c r="AI89">
        <f t="shared" si="98"/>
        <v>0</v>
      </c>
      <c r="AJ89">
        <f t="shared" si="78"/>
        <v>0</v>
      </c>
      <c r="AK89">
        <v>16.600000000000001</v>
      </c>
      <c r="AL89">
        <v>16.600000000000001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3</v>
      </c>
      <c r="BI89">
        <v>1</v>
      </c>
      <c r="BJ89" t="s">
        <v>188</v>
      </c>
      <c r="BM89">
        <v>500001</v>
      </c>
      <c r="BN89">
        <v>0</v>
      </c>
      <c r="BO89" t="s">
        <v>6</v>
      </c>
      <c r="BP89">
        <v>0</v>
      </c>
      <c r="BQ89">
        <v>8</v>
      </c>
      <c r="BR89">
        <v>1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0</v>
      </c>
      <c r="CA89">
        <v>0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79"/>
        <v>-63356.07</v>
      </c>
      <c r="CQ89">
        <f t="shared" si="102"/>
        <v>164.67200000000003</v>
      </c>
      <c r="CR89">
        <f t="shared" si="103"/>
        <v>0</v>
      </c>
      <c r="CS89">
        <f t="shared" si="80"/>
        <v>0</v>
      </c>
      <c r="CT89">
        <f t="shared" si="81"/>
        <v>0</v>
      </c>
      <c r="CU89">
        <f t="shared" si="82"/>
        <v>0</v>
      </c>
      <c r="CV89">
        <f t="shared" si="83"/>
        <v>0</v>
      </c>
      <c r="CW89">
        <f t="shared" si="84"/>
        <v>0</v>
      </c>
      <c r="CX89">
        <f t="shared" si="85"/>
        <v>0</v>
      </c>
      <c r="CY89">
        <f>0</f>
        <v>0</v>
      </c>
      <c r="CZ89">
        <f>0</f>
        <v>0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161</v>
      </c>
      <c r="DW89" t="s">
        <v>161</v>
      </c>
      <c r="DX89">
        <v>1</v>
      </c>
      <c r="DZ89" t="s">
        <v>6</v>
      </c>
      <c r="EA89" t="s">
        <v>6</v>
      </c>
      <c r="EB89" t="s">
        <v>6</v>
      </c>
      <c r="EC89" t="s">
        <v>6</v>
      </c>
      <c r="EE89">
        <v>59670228</v>
      </c>
      <c r="EF89">
        <v>8</v>
      </c>
      <c r="EG89" t="s">
        <v>36</v>
      </c>
      <c r="EH89">
        <v>0</v>
      </c>
      <c r="EI89" t="s">
        <v>6</v>
      </c>
      <c r="EJ89">
        <v>1</v>
      </c>
      <c r="EK89">
        <v>500001</v>
      </c>
      <c r="EL89" t="s">
        <v>37</v>
      </c>
      <c r="EM89" t="s">
        <v>38</v>
      </c>
      <c r="EO89" t="s">
        <v>6</v>
      </c>
      <c r="EQ89">
        <v>0</v>
      </c>
      <c r="ER89">
        <v>16.600000000000001</v>
      </c>
      <c r="ES89">
        <v>16.600000000000001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0</v>
      </c>
      <c r="FY89">
        <v>0</v>
      </c>
      <c r="GA89" t="s">
        <v>6</v>
      </c>
      <c r="GD89">
        <v>1</v>
      </c>
      <c r="GF89">
        <v>-529580271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86"/>
        <v>0</v>
      </c>
      <c r="GM89">
        <f t="shared" si="87"/>
        <v>-63356.07</v>
      </c>
      <c r="GN89">
        <f t="shared" si="88"/>
        <v>-63356.07</v>
      </c>
      <c r="GO89">
        <f t="shared" si="89"/>
        <v>0</v>
      </c>
      <c r="GP89">
        <f t="shared" si="90"/>
        <v>0</v>
      </c>
      <c r="GR89">
        <v>0</v>
      </c>
      <c r="GS89">
        <v>3</v>
      </c>
      <c r="GT89">
        <v>0</v>
      </c>
      <c r="GU89" t="s">
        <v>6</v>
      </c>
      <c r="GV89">
        <f t="shared" si="99"/>
        <v>0</v>
      </c>
      <c r="GW89">
        <v>1</v>
      </c>
      <c r="GX89">
        <f t="shared" si="91"/>
        <v>0</v>
      </c>
      <c r="HA89">
        <v>0</v>
      </c>
      <c r="HB89">
        <v>0</v>
      </c>
      <c r="HC89">
        <f t="shared" si="92"/>
        <v>0</v>
      </c>
      <c r="HE89" t="s">
        <v>6</v>
      </c>
      <c r="HF89" t="s">
        <v>6</v>
      </c>
      <c r="HM89" t="s">
        <v>6</v>
      </c>
      <c r="HN89" t="s">
        <v>6</v>
      </c>
      <c r="HO89" t="s">
        <v>6</v>
      </c>
      <c r="HP89" t="s">
        <v>6</v>
      </c>
      <c r="HQ89" t="s">
        <v>6</v>
      </c>
      <c r="HS89">
        <v>0</v>
      </c>
      <c r="IK89">
        <v>0</v>
      </c>
    </row>
    <row r="90" spans="1:247" x14ac:dyDescent="0.2">
      <c r="A90">
        <v>18</v>
      </c>
      <c r="B90">
        <v>1</v>
      </c>
      <c r="C90">
        <v>62</v>
      </c>
      <c r="E90" t="s">
        <v>189</v>
      </c>
      <c r="F90" t="s">
        <v>190</v>
      </c>
      <c r="G90" t="s">
        <v>191</v>
      </c>
      <c r="H90" t="str">
        <f>'1.Ведомость'!C61</f>
        <v>т</v>
      </c>
      <c r="I90">
        <f>I81*J90</f>
        <v>-0.93437099999999995</v>
      </c>
      <c r="J90">
        <v>-0.52700000000000002</v>
      </c>
      <c r="K90">
        <v>-0.52700000000000002</v>
      </c>
      <c r="O90">
        <f t="shared" si="65"/>
        <v>-11437.9</v>
      </c>
      <c r="P90">
        <f t="shared" si="66"/>
        <v>-11437.9</v>
      </c>
      <c r="Q90">
        <f t="shared" si="67"/>
        <v>0</v>
      </c>
      <c r="R90">
        <f t="shared" si="68"/>
        <v>0</v>
      </c>
      <c r="S90">
        <f t="shared" si="69"/>
        <v>0</v>
      </c>
      <c r="T90">
        <f t="shared" si="70"/>
        <v>0</v>
      </c>
      <c r="U90">
        <f t="shared" si="71"/>
        <v>0</v>
      </c>
      <c r="V90">
        <f t="shared" si="72"/>
        <v>0</v>
      </c>
      <c r="W90">
        <f t="shared" si="73"/>
        <v>0</v>
      </c>
      <c r="X90">
        <f t="shared" si="74"/>
        <v>0</v>
      </c>
      <c r="Y90">
        <f t="shared" si="75"/>
        <v>0</v>
      </c>
      <c r="AA90">
        <v>92787327</v>
      </c>
      <c r="AB90">
        <f t="shared" si="76"/>
        <v>1234</v>
      </c>
      <c r="AC90">
        <f t="shared" si="93"/>
        <v>1234</v>
      </c>
      <c r="AD90">
        <f t="shared" si="94"/>
        <v>0</v>
      </c>
      <c r="AE90">
        <f t="shared" si="95"/>
        <v>0</v>
      </c>
      <c r="AF90">
        <f t="shared" si="96"/>
        <v>0</v>
      </c>
      <c r="AG90">
        <f t="shared" si="77"/>
        <v>0</v>
      </c>
      <c r="AH90">
        <f t="shared" si="97"/>
        <v>0</v>
      </c>
      <c r="AI90">
        <f t="shared" si="98"/>
        <v>0</v>
      </c>
      <c r="AJ90">
        <f t="shared" si="78"/>
        <v>0</v>
      </c>
      <c r="AK90">
        <v>1234</v>
      </c>
      <c r="AL90">
        <v>1234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192</v>
      </c>
      <c r="BM90">
        <v>500001</v>
      </c>
      <c r="BN90">
        <v>0</v>
      </c>
      <c r="BO90" t="s">
        <v>6</v>
      </c>
      <c r="BP90">
        <v>0</v>
      </c>
      <c r="BQ90">
        <v>8</v>
      </c>
      <c r="BR90">
        <v>1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0</v>
      </c>
      <c r="CA90">
        <v>0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79"/>
        <v>-11437.9</v>
      </c>
      <c r="CQ90">
        <f t="shared" si="102"/>
        <v>12241.28</v>
      </c>
      <c r="CR90">
        <f t="shared" si="103"/>
        <v>0</v>
      </c>
      <c r="CS90">
        <f t="shared" si="80"/>
        <v>0</v>
      </c>
      <c r="CT90">
        <f t="shared" si="81"/>
        <v>0</v>
      </c>
      <c r="CU90">
        <f t="shared" si="82"/>
        <v>0</v>
      </c>
      <c r="CV90">
        <f t="shared" si="83"/>
        <v>0</v>
      </c>
      <c r="CW90">
        <f t="shared" si="84"/>
        <v>0</v>
      </c>
      <c r="CX90">
        <f t="shared" si="85"/>
        <v>0</v>
      </c>
      <c r="CY90">
        <f>0</f>
        <v>0</v>
      </c>
      <c r="CZ90">
        <f>0</f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179</v>
      </c>
      <c r="DW90" t="s">
        <v>179</v>
      </c>
      <c r="DX90">
        <v>1000</v>
      </c>
      <c r="DZ90" t="s">
        <v>6</v>
      </c>
      <c r="EA90" t="s">
        <v>6</v>
      </c>
      <c r="EB90" t="s">
        <v>6</v>
      </c>
      <c r="EC90" t="s">
        <v>6</v>
      </c>
      <c r="EE90">
        <v>59670228</v>
      </c>
      <c r="EF90">
        <v>8</v>
      </c>
      <c r="EG90" t="s">
        <v>36</v>
      </c>
      <c r="EH90">
        <v>0</v>
      </c>
      <c r="EI90" t="s">
        <v>6</v>
      </c>
      <c r="EJ90">
        <v>1</v>
      </c>
      <c r="EK90">
        <v>500001</v>
      </c>
      <c r="EL90" t="s">
        <v>37</v>
      </c>
      <c r="EM90" t="s">
        <v>38</v>
      </c>
      <c r="EO90" t="s">
        <v>6</v>
      </c>
      <c r="EQ90">
        <v>0</v>
      </c>
      <c r="ER90">
        <v>1234</v>
      </c>
      <c r="ES90">
        <v>1234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0</v>
      </c>
      <c r="FY90">
        <v>0</v>
      </c>
      <c r="GA90" t="s">
        <v>6</v>
      </c>
      <c r="GD90">
        <v>1</v>
      </c>
      <c r="GF90">
        <v>2039499663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86"/>
        <v>0</v>
      </c>
      <c r="GM90">
        <f t="shared" si="87"/>
        <v>-11437.9</v>
      </c>
      <c r="GN90">
        <f t="shared" si="88"/>
        <v>-11437.9</v>
      </c>
      <c r="GO90">
        <f t="shared" si="89"/>
        <v>0</v>
      </c>
      <c r="GP90">
        <f t="shared" si="90"/>
        <v>0</v>
      </c>
      <c r="GR90">
        <v>0</v>
      </c>
      <c r="GS90">
        <v>3</v>
      </c>
      <c r="GT90">
        <v>0</v>
      </c>
      <c r="GU90" t="s">
        <v>6</v>
      </c>
      <c r="GV90">
        <f t="shared" si="99"/>
        <v>0</v>
      </c>
      <c r="GW90">
        <v>1</v>
      </c>
      <c r="GX90">
        <f t="shared" si="91"/>
        <v>0</v>
      </c>
      <c r="HA90">
        <v>0</v>
      </c>
      <c r="HB90">
        <v>0</v>
      </c>
      <c r="HC90">
        <f t="shared" si="92"/>
        <v>0</v>
      </c>
      <c r="HE90" t="s">
        <v>6</v>
      </c>
      <c r="HF90" t="s">
        <v>6</v>
      </c>
      <c r="HM90" t="s">
        <v>6</v>
      </c>
      <c r="HN90" t="s">
        <v>6</v>
      </c>
      <c r="HO90" t="s">
        <v>6</v>
      </c>
      <c r="HP90" t="s">
        <v>6</v>
      </c>
      <c r="HQ90" t="s">
        <v>6</v>
      </c>
      <c r="HS90">
        <v>0</v>
      </c>
      <c r="IK90">
        <v>0</v>
      </c>
    </row>
    <row r="91" spans="1:247" x14ac:dyDescent="0.2">
      <c r="A91">
        <v>18</v>
      </c>
      <c r="B91">
        <v>1</v>
      </c>
      <c r="C91">
        <v>63</v>
      </c>
      <c r="E91" t="s">
        <v>193</v>
      </c>
      <c r="F91" t="s">
        <v>194</v>
      </c>
      <c r="G91" t="s">
        <v>195</v>
      </c>
      <c r="H91" t="str">
        <f>'1.Ведомость'!C62</f>
        <v>кг</v>
      </c>
      <c r="I91">
        <f>I81*J91</f>
        <v>-1.2411000000000001</v>
      </c>
      <c r="J91">
        <v>-0.70000000000000007</v>
      </c>
      <c r="K91">
        <v>-0.7</v>
      </c>
      <c r="O91">
        <f t="shared" si="65"/>
        <v>-70.3</v>
      </c>
      <c r="P91">
        <f t="shared" si="66"/>
        <v>-70.3</v>
      </c>
      <c r="Q91">
        <f t="shared" si="67"/>
        <v>0</v>
      </c>
      <c r="R91">
        <f t="shared" si="68"/>
        <v>0</v>
      </c>
      <c r="S91">
        <f t="shared" si="69"/>
        <v>0</v>
      </c>
      <c r="T91">
        <f t="shared" si="70"/>
        <v>0</v>
      </c>
      <c r="U91">
        <f t="shared" si="71"/>
        <v>0</v>
      </c>
      <c r="V91">
        <f t="shared" si="72"/>
        <v>0</v>
      </c>
      <c r="W91">
        <f t="shared" si="73"/>
        <v>0</v>
      </c>
      <c r="X91">
        <f t="shared" si="74"/>
        <v>0</v>
      </c>
      <c r="Y91">
        <f t="shared" si="75"/>
        <v>0</v>
      </c>
      <c r="AA91">
        <v>92787327</v>
      </c>
      <c r="AB91">
        <f t="shared" si="76"/>
        <v>5.71</v>
      </c>
      <c r="AC91">
        <f t="shared" si="93"/>
        <v>5.71</v>
      </c>
      <c r="AD91">
        <f t="shared" si="94"/>
        <v>0</v>
      </c>
      <c r="AE91">
        <f t="shared" si="95"/>
        <v>0</v>
      </c>
      <c r="AF91">
        <f t="shared" si="96"/>
        <v>0</v>
      </c>
      <c r="AG91">
        <f t="shared" si="77"/>
        <v>0</v>
      </c>
      <c r="AH91">
        <f t="shared" si="97"/>
        <v>0</v>
      </c>
      <c r="AI91">
        <f t="shared" si="98"/>
        <v>0</v>
      </c>
      <c r="AJ91">
        <f t="shared" si="78"/>
        <v>0</v>
      </c>
      <c r="AK91">
        <v>5.71</v>
      </c>
      <c r="AL91">
        <v>5.71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3</v>
      </c>
      <c r="BI91">
        <v>1</v>
      </c>
      <c r="BJ91" t="s">
        <v>196</v>
      </c>
      <c r="BM91">
        <v>500001</v>
      </c>
      <c r="BN91">
        <v>0</v>
      </c>
      <c r="BO91" t="s">
        <v>6</v>
      </c>
      <c r="BP91">
        <v>0</v>
      </c>
      <c r="BQ91">
        <v>8</v>
      </c>
      <c r="BR91">
        <v>1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0</v>
      </c>
      <c r="CA91">
        <v>0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79"/>
        <v>-70.3</v>
      </c>
      <c r="CQ91">
        <f t="shared" si="102"/>
        <v>56.6432</v>
      </c>
      <c r="CR91">
        <f t="shared" si="103"/>
        <v>0</v>
      </c>
      <c r="CS91">
        <f t="shared" si="80"/>
        <v>0</v>
      </c>
      <c r="CT91">
        <f t="shared" si="81"/>
        <v>0</v>
      </c>
      <c r="CU91">
        <f t="shared" si="82"/>
        <v>0</v>
      </c>
      <c r="CV91">
        <f t="shared" si="83"/>
        <v>0</v>
      </c>
      <c r="CW91">
        <f t="shared" si="84"/>
        <v>0</v>
      </c>
      <c r="CX91">
        <f t="shared" si="85"/>
        <v>0</v>
      </c>
      <c r="CY91">
        <f>0</f>
        <v>0</v>
      </c>
      <c r="CZ91">
        <f>0</f>
        <v>0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1009</v>
      </c>
      <c r="DV91" t="s">
        <v>161</v>
      </c>
      <c r="DW91" t="s">
        <v>161</v>
      </c>
      <c r="DX91">
        <v>1</v>
      </c>
      <c r="DZ91" t="s">
        <v>6</v>
      </c>
      <c r="EA91" t="s">
        <v>6</v>
      </c>
      <c r="EB91" t="s">
        <v>6</v>
      </c>
      <c r="EC91" t="s">
        <v>6</v>
      </c>
      <c r="EE91">
        <v>59670228</v>
      </c>
      <c r="EF91">
        <v>8</v>
      </c>
      <c r="EG91" t="s">
        <v>36</v>
      </c>
      <c r="EH91">
        <v>0</v>
      </c>
      <c r="EI91" t="s">
        <v>6</v>
      </c>
      <c r="EJ91">
        <v>1</v>
      </c>
      <c r="EK91">
        <v>500001</v>
      </c>
      <c r="EL91" t="s">
        <v>37</v>
      </c>
      <c r="EM91" t="s">
        <v>38</v>
      </c>
      <c r="EO91" t="s">
        <v>6</v>
      </c>
      <c r="EQ91">
        <v>0</v>
      </c>
      <c r="ER91">
        <v>5.71</v>
      </c>
      <c r="ES91">
        <v>5.71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0</v>
      </c>
      <c r="FY91">
        <v>0</v>
      </c>
      <c r="GA91" t="s">
        <v>6</v>
      </c>
      <c r="GD91">
        <v>1</v>
      </c>
      <c r="GF91">
        <v>1582701164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86"/>
        <v>0</v>
      </c>
      <c r="GM91">
        <f t="shared" si="87"/>
        <v>-70.3</v>
      </c>
      <c r="GN91">
        <f t="shared" si="88"/>
        <v>-70.3</v>
      </c>
      <c r="GO91">
        <f t="shared" si="89"/>
        <v>0</v>
      </c>
      <c r="GP91">
        <f t="shared" si="90"/>
        <v>0</v>
      </c>
      <c r="GR91">
        <v>0</v>
      </c>
      <c r="GS91">
        <v>3</v>
      </c>
      <c r="GT91">
        <v>0</v>
      </c>
      <c r="GU91" t="s">
        <v>6</v>
      </c>
      <c r="GV91">
        <f t="shared" si="99"/>
        <v>0</v>
      </c>
      <c r="GW91">
        <v>1</v>
      </c>
      <c r="GX91">
        <f t="shared" si="91"/>
        <v>0</v>
      </c>
      <c r="HA91">
        <v>0</v>
      </c>
      <c r="HB91">
        <v>0</v>
      </c>
      <c r="HC91">
        <f t="shared" si="92"/>
        <v>0</v>
      </c>
      <c r="HE91" t="s">
        <v>6</v>
      </c>
      <c r="HF91" t="s">
        <v>6</v>
      </c>
      <c r="HM91" t="s">
        <v>6</v>
      </c>
      <c r="HN91" t="s">
        <v>6</v>
      </c>
      <c r="HO91" t="s">
        <v>6</v>
      </c>
      <c r="HP91" t="s">
        <v>6</v>
      </c>
      <c r="HQ91" t="s">
        <v>6</v>
      </c>
      <c r="HS91">
        <v>0</v>
      </c>
      <c r="IK91">
        <v>0</v>
      </c>
    </row>
    <row r="92" spans="1:247" x14ac:dyDescent="0.2">
      <c r="A92">
        <v>18</v>
      </c>
      <c r="B92">
        <v>1</v>
      </c>
      <c r="C92">
        <v>65</v>
      </c>
      <c r="E92" t="s">
        <v>197</v>
      </c>
      <c r="F92" t="s">
        <v>198</v>
      </c>
      <c r="G92" t="s">
        <v>199</v>
      </c>
      <c r="H92" t="str">
        <f>'1.Ведомость'!C63</f>
        <v>т</v>
      </c>
      <c r="I92">
        <f>I81*J92</f>
        <v>-0.78366599999999997</v>
      </c>
      <c r="J92">
        <v>-0.442</v>
      </c>
      <c r="K92">
        <v>-0.442</v>
      </c>
      <c r="O92">
        <f t="shared" si="65"/>
        <v>-3202.87</v>
      </c>
      <c r="P92">
        <f t="shared" si="66"/>
        <v>-3202.87</v>
      </c>
      <c r="Q92">
        <f t="shared" si="67"/>
        <v>0</v>
      </c>
      <c r="R92">
        <f t="shared" si="68"/>
        <v>0</v>
      </c>
      <c r="S92">
        <f t="shared" si="69"/>
        <v>0</v>
      </c>
      <c r="T92">
        <f t="shared" si="70"/>
        <v>0</v>
      </c>
      <c r="U92">
        <f t="shared" si="71"/>
        <v>0</v>
      </c>
      <c r="V92">
        <f t="shared" si="72"/>
        <v>0</v>
      </c>
      <c r="W92">
        <f t="shared" si="73"/>
        <v>0</v>
      </c>
      <c r="X92">
        <f t="shared" si="74"/>
        <v>0</v>
      </c>
      <c r="Y92">
        <f t="shared" si="75"/>
        <v>0</v>
      </c>
      <c r="AA92">
        <v>92787327</v>
      </c>
      <c r="AB92">
        <f t="shared" si="76"/>
        <v>412</v>
      </c>
      <c r="AC92">
        <f t="shared" si="93"/>
        <v>412</v>
      </c>
      <c r="AD92">
        <f t="shared" si="94"/>
        <v>0</v>
      </c>
      <c r="AE92">
        <f t="shared" si="95"/>
        <v>0</v>
      </c>
      <c r="AF92">
        <f t="shared" si="96"/>
        <v>0</v>
      </c>
      <c r="AG92">
        <f t="shared" si="77"/>
        <v>0</v>
      </c>
      <c r="AH92">
        <f t="shared" si="97"/>
        <v>0</v>
      </c>
      <c r="AI92">
        <f t="shared" si="98"/>
        <v>0</v>
      </c>
      <c r="AJ92">
        <f t="shared" si="78"/>
        <v>0</v>
      </c>
      <c r="AK92">
        <v>412</v>
      </c>
      <c r="AL92">
        <v>412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200</v>
      </c>
      <c r="BM92">
        <v>500001</v>
      </c>
      <c r="BN92">
        <v>0</v>
      </c>
      <c r="BO92" t="s">
        <v>6</v>
      </c>
      <c r="BP92">
        <v>0</v>
      </c>
      <c r="BQ92">
        <v>8</v>
      </c>
      <c r="BR92">
        <v>1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0</v>
      </c>
      <c r="CA92">
        <v>0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79"/>
        <v>-3202.87</v>
      </c>
      <c r="CQ92">
        <f t="shared" si="102"/>
        <v>4087.04</v>
      </c>
      <c r="CR92">
        <f t="shared" si="103"/>
        <v>0</v>
      </c>
      <c r="CS92">
        <f t="shared" si="80"/>
        <v>0</v>
      </c>
      <c r="CT92">
        <f t="shared" si="81"/>
        <v>0</v>
      </c>
      <c r="CU92">
        <f t="shared" si="82"/>
        <v>0</v>
      </c>
      <c r="CV92">
        <f t="shared" si="83"/>
        <v>0</v>
      </c>
      <c r="CW92">
        <f t="shared" si="84"/>
        <v>0</v>
      </c>
      <c r="CX92">
        <f t="shared" si="85"/>
        <v>0</v>
      </c>
      <c r="CY92">
        <f>0</f>
        <v>0</v>
      </c>
      <c r="CZ92">
        <f>0</f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1009</v>
      </c>
      <c r="DV92" t="s">
        <v>179</v>
      </c>
      <c r="DW92" t="s">
        <v>179</v>
      </c>
      <c r="DX92">
        <v>1000</v>
      </c>
      <c r="DZ92" t="s">
        <v>6</v>
      </c>
      <c r="EA92" t="s">
        <v>6</v>
      </c>
      <c r="EB92" t="s">
        <v>6</v>
      </c>
      <c r="EC92" t="s">
        <v>6</v>
      </c>
      <c r="EE92">
        <v>59670228</v>
      </c>
      <c r="EF92">
        <v>8</v>
      </c>
      <c r="EG92" t="s">
        <v>36</v>
      </c>
      <c r="EH92">
        <v>0</v>
      </c>
      <c r="EI92" t="s">
        <v>6</v>
      </c>
      <c r="EJ92">
        <v>1</v>
      </c>
      <c r="EK92">
        <v>500001</v>
      </c>
      <c r="EL92" t="s">
        <v>37</v>
      </c>
      <c r="EM92" t="s">
        <v>38</v>
      </c>
      <c r="EO92" t="s">
        <v>6</v>
      </c>
      <c r="EQ92">
        <v>0</v>
      </c>
      <c r="ER92">
        <v>412</v>
      </c>
      <c r="ES92">
        <v>412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v>0</v>
      </c>
      <c r="FS92">
        <v>0</v>
      </c>
      <c r="FX92">
        <v>0</v>
      </c>
      <c r="FY92">
        <v>0</v>
      </c>
      <c r="GA92" t="s">
        <v>6</v>
      </c>
      <c r="GD92">
        <v>1</v>
      </c>
      <c r="GF92">
        <v>-1212497377</v>
      </c>
      <c r="GG92">
        <v>2</v>
      </c>
      <c r="GH92">
        <v>1</v>
      </c>
      <c r="GI92">
        <v>4</v>
      </c>
      <c r="GJ92">
        <v>0</v>
      </c>
      <c r="GK92">
        <v>0</v>
      </c>
      <c r="GL92">
        <f t="shared" si="86"/>
        <v>0</v>
      </c>
      <c r="GM92">
        <f t="shared" si="87"/>
        <v>-3202.87</v>
      </c>
      <c r="GN92">
        <f t="shared" si="88"/>
        <v>-3202.87</v>
      </c>
      <c r="GO92">
        <f t="shared" si="89"/>
        <v>0</v>
      </c>
      <c r="GP92">
        <f t="shared" si="90"/>
        <v>0</v>
      </c>
      <c r="GR92">
        <v>0</v>
      </c>
      <c r="GS92">
        <v>3</v>
      </c>
      <c r="GT92">
        <v>0</v>
      </c>
      <c r="GU92" t="s">
        <v>6</v>
      </c>
      <c r="GV92">
        <f t="shared" si="99"/>
        <v>0</v>
      </c>
      <c r="GW92">
        <v>1</v>
      </c>
      <c r="GX92">
        <f t="shared" si="91"/>
        <v>0</v>
      </c>
      <c r="HA92">
        <v>0</v>
      </c>
      <c r="HB92">
        <v>0</v>
      </c>
      <c r="HC92">
        <f t="shared" si="92"/>
        <v>0</v>
      </c>
      <c r="HE92" t="s">
        <v>6</v>
      </c>
      <c r="HF92" t="s">
        <v>6</v>
      </c>
      <c r="HM92" t="s">
        <v>6</v>
      </c>
      <c r="HN92" t="s">
        <v>6</v>
      </c>
      <c r="HO92" t="s">
        <v>6</v>
      </c>
      <c r="HP92" t="s">
        <v>6</v>
      </c>
      <c r="HQ92" t="s">
        <v>6</v>
      </c>
      <c r="HS92">
        <v>0</v>
      </c>
      <c r="IK92">
        <v>0</v>
      </c>
    </row>
    <row r="93" spans="1:247" x14ac:dyDescent="0.2">
      <c r="A93">
        <v>18</v>
      </c>
      <c r="B93">
        <v>1</v>
      </c>
      <c r="C93">
        <v>66</v>
      </c>
      <c r="E93" t="s">
        <v>201</v>
      </c>
      <c r="F93" t="s">
        <v>202</v>
      </c>
      <c r="G93" t="s">
        <v>203</v>
      </c>
      <c r="H93" t="str">
        <f>'1.Ведомость'!C64</f>
        <v>т</v>
      </c>
      <c r="I93">
        <f>I81*J93</f>
        <v>-6.2055000000000006E-2</v>
      </c>
      <c r="J93">
        <v>-3.5000000000000003E-2</v>
      </c>
      <c r="K93">
        <v>-3.5000000000000003E-2</v>
      </c>
      <c r="O93">
        <f t="shared" si="65"/>
        <v>-9593.2900000000009</v>
      </c>
      <c r="P93">
        <f t="shared" si="66"/>
        <v>-9593.2900000000009</v>
      </c>
      <c r="Q93">
        <f t="shared" si="67"/>
        <v>0</v>
      </c>
      <c r="R93">
        <f t="shared" si="68"/>
        <v>0</v>
      </c>
      <c r="S93">
        <f t="shared" si="69"/>
        <v>0</v>
      </c>
      <c r="T93">
        <f t="shared" si="70"/>
        <v>0</v>
      </c>
      <c r="U93">
        <f t="shared" si="71"/>
        <v>0</v>
      </c>
      <c r="V93">
        <f t="shared" si="72"/>
        <v>0</v>
      </c>
      <c r="W93">
        <f t="shared" si="73"/>
        <v>0</v>
      </c>
      <c r="X93">
        <f t="shared" si="74"/>
        <v>0</v>
      </c>
      <c r="Y93">
        <f t="shared" si="75"/>
        <v>0</v>
      </c>
      <c r="AA93">
        <v>92787327</v>
      </c>
      <c r="AB93">
        <f t="shared" si="76"/>
        <v>15584</v>
      </c>
      <c r="AC93">
        <f t="shared" si="93"/>
        <v>15584</v>
      </c>
      <c r="AD93">
        <f t="shared" si="94"/>
        <v>0</v>
      </c>
      <c r="AE93">
        <f t="shared" si="95"/>
        <v>0</v>
      </c>
      <c r="AF93">
        <f t="shared" si="96"/>
        <v>0</v>
      </c>
      <c r="AG93">
        <f t="shared" si="77"/>
        <v>0</v>
      </c>
      <c r="AH93">
        <f t="shared" si="97"/>
        <v>0</v>
      </c>
      <c r="AI93">
        <f t="shared" si="98"/>
        <v>0</v>
      </c>
      <c r="AJ93">
        <f t="shared" si="78"/>
        <v>0</v>
      </c>
      <c r="AK93">
        <v>15584</v>
      </c>
      <c r="AL93">
        <v>15584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3</v>
      </c>
      <c r="BI93">
        <v>1</v>
      </c>
      <c r="BJ93" t="s">
        <v>204</v>
      </c>
      <c r="BM93">
        <v>500001</v>
      </c>
      <c r="BN93">
        <v>0</v>
      </c>
      <c r="BO93" t="s">
        <v>6</v>
      </c>
      <c r="BP93">
        <v>0</v>
      </c>
      <c r="BQ93">
        <v>8</v>
      </c>
      <c r="BR93">
        <v>1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0</v>
      </c>
      <c r="CA93">
        <v>0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79"/>
        <v>-9593.2900000000009</v>
      </c>
      <c r="CQ93">
        <f t="shared" si="102"/>
        <v>154593.28</v>
      </c>
      <c r="CR93">
        <f t="shared" si="103"/>
        <v>0</v>
      </c>
      <c r="CS93">
        <f t="shared" si="80"/>
        <v>0</v>
      </c>
      <c r="CT93">
        <f t="shared" si="81"/>
        <v>0</v>
      </c>
      <c r="CU93">
        <f t="shared" si="82"/>
        <v>0</v>
      </c>
      <c r="CV93">
        <f t="shared" si="83"/>
        <v>0</v>
      </c>
      <c r="CW93">
        <f t="shared" si="84"/>
        <v>0</v>
      </c>
      <c r="CX93">
        <f t="shared" si="85"/>
        <v>0</v>
      </c>
      <c r="CY93">
        <f>0</f>
        <v>0</v>
      </c>
      <c r="CZ93">
        <f>0</f>
        <v>0</v>
      </c>
      <c r="DC93" t="s">
        <v>6</v>
      </c>
      <c r="DD93" t="s">
        <v>6</v>
      </c>
      <c r="DE93" t="s">
        <v>6</v>
      </c>
      <c r="DF93" t="s">
        <v>6</v>
      </c>
      <c r="DG93" t="s">
        <v>6</v>
      </c>
      <c r="DH93" t="s">
        <v>6</v>
      </c>
      <c r="DI93" t="s">
        <v>6</v>
      </c>
      <c r="DJ93" t="s">
        <v>6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1009</v>
      </c>
      <c r="DV93" t="s">
        <v>179</v>
      </c>
      <c r="DW93" t="s">
        <v>179</v>
      </c>
      <c r="DX93">
        <v>1000</v>
      </c>
      <c r="DZ93" t="s">
        <v>6</v>
      </c>
      <c r="EA93" t="s">
        <v>6</v>
      </c>
      <c r="EB93" t="s">
        <v>6</v>
      </c>
      <c r="EC93" t="s">
        <v>6</v>
      </c>
      <c r="EE93">
        <v>59670228</v>
      </c>
      <c r="EF93">
        <v>8</v>
      </c>
      <c r="EG93" t="s">
        <v>36</v>
      </c>
      <c r="EH93">
        <v>0</v>
      </c>
      <c r="EI93" t="s">
        <v>6</v>
      </c>
      <c r="EJ93">
        <v>1</v>
      </c>
      <c r="EK93">
        <v>500001</v>
      </c>
      <c r="EL93" t="s">
        <v>37</v>
      </c>
      <c r="EM93" t="s">
        <v>38</v>
      </c>
      <c r="EO93" t="s">
        <v>6</v>
      </c>
      <c r="EQ93">
        <v>0</v>
      </c>
      <c r="ER93">
        <v>15584</v>
      </c>
      <c r="ES93">
        <v>15584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v>0</v>
      </c>
      <c r="FS93">
        <v>0</v>
      </c>
      <c r="FX93">
        <v>0</v>
      </c>
      <c r="FY93">
        <v>0</v>
      </c>
      <c r="GA93" t="s">
        <v>6</v>
      </c>
      <c r="GD93">
        <v>1</v>
      </c>
      <c r="GF93">
        <v>2025411255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86"/>
        <v>0</v>
      </c>
      <c r="GM93">
        <f t="shared" si="87"/>
        <v>-9593.2900000000009</v>
      </c>
      <c r="GN93">
        <f t="shared" si="88"/>
        <v>-9593.2900000000009</v>
      </c>
      <c r="GO93">
        <f t="shared" si="89"/>
        <v>0</v>
      </c>
      <c r="GP93">
        <f t="shared" si="90"/>
        <v>0</v>
      </c>
      <c r="GR93">
        <v>0</v>
      </c>
      <c r="GS93">
        <v>3</v>
      </c>
      <c r="GT93">
        <v>0</v>
      </c>
      <c r="GU93" t="s">
        <v>6</v>
      </c>
      <c r="GV93">
        <f t="shared" si="99"/>
        <v>0</v>
      </c>
      <c r="GW93">
        <v>1</v>
      </c>
      <c r="GX93">
        <f t="shared" si="91"/>
        <v>0</v>
      </c>
      <c r="HA93">
        <v>0</v>
      </c>
      <c r="HB93">
        <v>0</v>
      </c>
      <c r="HC93">
        <f t="shared" si="92"/>
        <v>0</v>
      </c>
      <c r="HE93" t="s">
        <v>6</v>
      </c>
      <c r="HF93" t="s">
        <v>6</v>
      </c>
      <c r="HM93" t="s">
        <v>6</v>
      </c>
      <c r="HN93" t="s">
        <v>6</v>
      </c>
      <c r="HO93" t="s">
        <v>6</v>
      </c>
      <c r="HP93" t="s">
        <v>6</v>
      </c>
      <c r="HQ93" t="s">
        <v>6</v>
      </c>
      <c r="HS93">
        <v>0</v>
      </c>
      <c r="IK93">
        <v>0</v>
      </c>
    </row>
    <row r="95" spans="1:247" x14ac:dyDescent="0.2">
      <c r="A95" s="2">
        <v>51</v>
      </c>
      <c r="B95" s="2">
        <f>B73</f>
        <v>1</v>
      </c>
      <c r="C95" s="2">
        <f>A73</f>
        <v>4</v>
      </c>
      <c r="D95" s="2">
        <f>ROW(A73)</f>
        <v>73</v>
      </c>
      <c r="E95" s="2"/>
      <c r="F95" s="2" t="str">
        <f>IF(F73&lt;&gt;"",F73,"")</f>
        <v>2</v>
      </c>
      <c r="G95" s="2" t="str">
        <f>IF(G73&lt;&gt;"",G73,"")</f>
        <v>Резиновое покрытие тип 5 S=14,7+4,7+39,5+118,4=177,3 м2</v>
      </c>
      <c r="H95" s="2">
        <v>0</v>
      </c>
      <c r="I95" s="2"/>
      <c r="J95" s="2"/>
      <c r="K95" s="2"/>
      <c r="L95" s="2"/>
      <c r="M95" s="2"/>
      <c r="N95" s="2"/>
      <c r="O95" s="2">
        <f t="shared" ref="O95:T95" si="104">ROUND(AB95,2)</f>
        <v>741245.35</v>
      </c>
      <c r="P95" s="2">
        <f t="shared" si="104"/>
        <v>604724.14</v>
      </c>
      <c r="Q95" s="2">
        <f t="shared" si="104"/>
        <v>31142.560000000001</v>
      </c>
      <c r="R95" s="2">
        <f t="shared" si="104"/>
        <v>29902.34</v>
      </c>
      <c r="S95" s="2">
        <f t="shared" si="104"/>
        <v>105378.65</v>
      </c>
      <c r="T95" s="2">
        <f t="shared" si="104"/>
        <v>0</v>
      </c>
      <c r="U95" s="2">
        <f>AH95</f>
        <v>267.26202000000001</v>
      </c>
      <c r="V95" s="2">
        <f>AI95</f>
        <v>64.714500000000001</v>
      </c>
      <c r="W95" s="2">
        <f>ROUND(AJ95,2)</f>
        <v>0</v>
      </c>
      <c r="X95" s="2">
        <f>ROUND(AK95,2)</f>
        <v>151717.01999999999</v>
      </c>
      <c r="Y95" s="2">
        <f>ROUND(AL95,2)</f>
        <v>90360.4</v>
      </c>
      <c r="Z95" s="2"/>
      <c r="AA95" s="2"/>
      <c r="AB95" s="2">
        <f>ROUND(SUMIF(AA77:AA93,"=92787327",O77:O93),2)</f>
        <v>741245.35</v>
      </c>
      <c r="AC95" s="2">
        <f>ROUND(SUMIF(AA77:AA93,"=92787327",P77:P93),2)</f>
        <v>604724.14</v>
      </c>
      <c r="AD95" s="2">
        <f>ROUND(SUMIF(AA77:AA93,"=92787327",Q77:Q93),2)</f>
        <v>31142.560000000001</v>
      </c>
      <c r="AE95" s="2">
        <f>ROUND(SUMIF(AA77:AA93,"=92787327",R77:R93),2)</f>
        <v>29902.34</v>
      </c>
      <c r="AF95" s="2">
        <f>ROUND(SUMIF(AA77:AA93,"=92787327",S77:S93),2)</f>
        <v>105378.65</v>
      </c>
      <c r="AG95" s="2">
        <f>ROUND(SUMIF(AA77:AA93,"=92787327",T77:T93),2)</f>
        <v>0</v>
      </c>
      <c r="AH95" s="2">
        <f>SUMIF(AA77:AA93,"=92787327",U77:U93)</f>
        <v>267.26202000000001</v>
      </c>
      <c r="AI95" s="2">
        <f>SUMIF(AA77:AA93,"=92787327",V77:V93)</f>
        <v>64.714500000000001</v>
      </c>
      <c r="AJ95" s="2">
        <f>ROUND(SUMIF(AA77:AA93,"=92787327",W77:W93),2)</f>
        <v>0</v>
      </c>
      <c r="AK95" s="2">
        <f>ROUND(SUMIF(AA77:AA93,"=92787327",X77:X93),2)</f>
        <v>151717.01999999999</v>
      </c>
      <c r="AL95" s="2">
        <f>ROUND(SUMIF(AA77:AA93,"=92787327",Y77:Y93),2)</f>
        <v>90360.4</v>
      </c>
      <c r="AM95" s="2"/>
      <c r="AN95" s="2"/>
      <c r="AO95" s="2">
        <f t="shared" ref="AO95:BD95" si="105">ROUND(BX95,2)</f>
        <v>0</v>
      </c>
      <c r="AP95" s="2">
        <f t="shared" si="105"/>
        <v>0</v>
      </c>
      <c r="AQ95" s="2">
        <f t="shared" si="105"/>
        <v>0</v>
      </c>
      <c r="AR95" s="2">
        <f t="shared" si="105"/>
        <v>983322.77</v>
      </c>
      <c r="AS95" s="2">
        <f t="shared" si="105"/>
        <v>983322.77</v>
      </c>
      <c r="AT95" s="2">
        <f t="shared" si="105"/>
        <v>0</v>
      </c>
      <c r="AU95" s="2">
        <f t="shared" si="105"/>
        <v>0</v>
      </c>
      <c r="AV95" s="2">
        <f t="shared" si="105"/>
        <v>604724.14</v>
      </c>
      <c r="AW95" s="2">
        <f t="shared" si="105"/>
        <v>604724.14</v>
      </c>
      <c r="AX95" s="2">
        <f t="shared" si="105"/>
        <v>0</v>
      </c>
      <c r="AY95" s="2">
        <f t="shared" si="105"/>
        <v>604724.14</v>
      </c>
      <c r="AZ95" s="2">
        <f t="shared" si="105"/>
        <v>0</v>
      </c>
      <c r="BA95" s="2">
        <f t="shared" si="105"/>
        <v>0</v>
      </c>
      <c r="BB95" s="2">
        <f t="shared" si="105"/>
        <v>0</v>
      </c>
      <c r="BC95" s="2">
        <f t="shared" si="105"/>
        <v>0</v>
      </c>
      <c r="BD95" s="2">
        <f t="shared" si="105"/>
        <v>0</v>
      </c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>
        <f>ROUND(SUMIF(AA77:AA93,"=92787327",FQ77:FQ93),2)</f>
        <v>0</v>
      </c>
      <c r="BY95" s="2">
        <f>ROUND(SUMIF(AA77:AA93,"=92787327",FR77:FR93),2)</f>
        <v>0</v>
      </c>
      <c r="BZ95" s="2">
        <f>ROUND(SUMIF(AA77:AA93,"=92787327",GL77:GL93),2)</f>
        <v>0</v>
      </c>
      <c r="CA95" s="2">
        <f>ROUND(SUMIF(AA77:AA93,"=92787327",GM77:GM93),2)</f>
        <v>983322.77</v>
      </c>
      <c r="CB95" s="2">
        <f>ROUND(SUMIF(AA77:AA93,"=92787327",GN77:GN93),2)</f>
        <v>983322.77</v>
      </c>
      <c r="CC95" s="2">
        <f>ROUND(SUMIF(AA77:AA93,"=92787327",GO77:GO93),2)</f>
        <v>0</v>
      </c>
      <c r="CD95" s="2">
        <f>ROUND(SUMIF(AA77:AA93,"=92787327",GP77:GP93),2)</f>
        <v>0</v>
      </c>
      <c r="CE95" s="2">
        <f>AC95-BX95</f>
        <v>604724.14</v>
      </c>
      <c r="CF95" s="2">
        <f>AC95-BY95</f>
        <v>604724.14</v>
      </c>
      <c r="CG95" s="2">
        <f>BX95-BZ95</f>
        <v>0</v>
      </c>
      <c r="CH95" s="2">
        <f>AC95-BX95-BY95+BZ95</f>
        <v>604724.14</v>
      </c>
      <c r="CI95" s="2">
        <f>BY95-BZ95</f>
        <v>0</v>
      </c>
      <c r="CJ95" s="2">
        <f>ROUND(SUMIF(AA77:AA93,"=92787327",GX77:GX93),2)</f>
        <v>0</v>
      </c>
      <c r="CK95" s="2">
        <f>ROUND(SUMIF(AA77:AA93,"=92787327",GY77:GY93),2)</f>
        <v>0</v>
      </c>
      <c r="CL95" s="2">
        <f>ROUND(SUMIF(AA77:AA93,"=92787327",GZ77:GZ93),2)</f>
        <v>0</v>
      </c>
      <c r="CM95" s="2">
        <f>ROUND(SUMIF(AA77:AA93,"=92787327",HD77:HD93),2)</f>
        <v>0</v>
      </c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/>
      <c r="DZ95" s="3"/>
      <c r="EA95" s="3"/>
      <c r="EB95" s="3"/>
      <c r="EC95" s="3"/>
      <c r="ED95" s="3"/>
      <c r="EE95" s="3"/>
      <c r="EF95" s="3"/>
      <c r="EG95" s="3"/>
      <c r="EH95" s="3"/>
      <c r="EI95" s="3"/>
      <c r="EJ95" s="3"/>
      <c r="EK95" s="3"/>
      <c r="EL95" s="3"/>
      <c r="EM95" s="3"/>
      <c r="EN95" s="3"/>
      <c r="EO95" s="3"/>
      <c r="EP95" s="3"/>
      <c r="EQ95" s="3"/>
      <c r="ER95" s="3"/>
      <c r="ES95" s="3"/>
      <c r="ET95" s="3"/>
      <c r="EU95" s="3"/>
      <c r="EV95" s="3"/>
      <c r="EW95" s="3"/>
      <c r="EX95" s="3"/>
      <c r="EY95" s="3"/>
      <c r="EZ95" s="3"/>
      <c r="FA95" s="3"/>
      <c r="FB95" s="3"/>
      <c r="FC95" s="3"/>
      <c r="FD95" s="3"/>
      <c r="FE95" s="3"/>
      <c r="FF95" s="3"/>
      <c r="FG95" s="3"/>
      <c r="FH95" s="3"/>
      <c r="FI95" s="3"/>
      <c r="FJ95" s="3"/>
      <c r="FK95" s="3"/>
      <c r="FL95" s="3"/>
      <c r="FM95" s="3"/>
      <c r="FN95" s="3"/>
      <c r="FO95" s="3"/>
      <c r="FP95" s="3"/>
      <c r="FQ95" s="3"/>
      <c r="FR95" s="3"/>
      <c r="FS95" s="3"/>
      <c r="FT95" s="3"/>
      <c r="FU95" s="3"/>
      <c r="FV95" s="3"/>
      <c r="FW95" s="3"/>
      <c r="FX95" s="3"/>
      <c r="FY95" s="3"/>
      <c r="FZ95" s="3"/>
      <c r="GA95" s="3"/>
      <c r="GB95" s="3"/>
      <c r="GC95" s="3"/>
      <c r="GD95" s="3"/>
      <c r="GE95" s="3"/>
      <c r="GF95" s="3"/>
      <c r="GG95" s="3"/>
      <c r="GH95" s="3"/>
      <c r="GI95" s="3"/>
      <c r="GJ95" s="3"/>
      <c r="GK95" s="3"/>
      <c r="GL95" s="3"/>
      <c r="GM95" s="3"/>
      <c r="GN95" s="3"/>
      <c r="GO95" s="3"/>
      <c r="GP95" s="3"/>
      <c r="GQ95" s="3"/>
      <c r="GR95" s="3"/>
      <c r="GS95" s="3"/>
      <c r="GT95" s="3"/>
      <c r="GU95" s="3"/>
      <c r="GV95" s="3"/>
      <c r="GW95" s="3"/>
      <c r="GX95" s="3">
        <v>0</v>
      </c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201</v>
      </c>
      <c r="F97" s="4">
        <f>ROUND(Source!O95,O97)</f>
        <v>741245.35</v>
      </c>
      <c r="G97" s="4" t="s">
        <v>89</v>
      </c>
      <c r="H97" s="4" t="s">
        <v>90</v>
      </c>
      <c r="I97" s="4"/>
      <c r="J97" s="4"/>
      <c r="K97" s="4">
        <v>201</v>
      </c>
      <c r="L97" s="4">
        <v>1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741245.35</v>
      </c>
      <c r="X97" s="4">
        <v>1</v>
      </c>
      <c r="Y97" s="4">
        <v>741245.35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202</v>
      </c>
      <c r="F98" s="4">
        <f>ROUND(Source!P95,O98)</f>
        <v>604724.14</v>
      </c>
      <c r="G98" s="4" t="s">
        <v>91</v>
      </c>
      <c r="H98" s="4" t="s">
        <v>92</v>
      </c>
      <c r="I98" s="4"/>
      <c r="J98" s="4"/>
      <c r="K98" s="4">
        <v>202</v>
      </c>
      <c r="L98" s="4">
        <v>2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604724.14</v>
      </c>
      <c r="X98" s="4">
        <v>1</v>
      </c>
      <c r="Y98" s="4">
        <v>604724.14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222</v>
      </c>
      <c r="F99" s="4">
        <f>ROUND(Source!AO95,O99)</f>
        <v>0</v>
      </c>
      <c r="G99" s="4" t="s">
        <v>93</v>
      </c>
      <c r="H99" s="4" t="s">
        <v>94</v>
      </c>
      <c r="I99" s="4"/>
      <c r="J99" s="4"/>
      <c r="K99" s="4">
        <v>222</v>
      </c>
      <c r="L99" s="4">
        <v>3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225</v>
      </c>
      <c r="F100" s="4">
        <f>ROUND(Source!AV95,O100)</f>
        <v>604724.14</v>
      </c>
      <c r="G100" s="4" t="s">
        <v>95</v>
      </c>
      <c r="H100" s="4" t="s">
        <v>96</v>
      </c>
      <c r="I100" s="4"/>
      <c r="J100" s="4"/>
      <c r="K100" s="4">
        <v>225</v>
      </c>
      <c r="L100" s="4">
        <v>4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604724.14</v>
      </c>
      <c r="X100" s="4">
        <v>1</v>
      </c>
      <c r="Y100" s="4">
        <v>604724.14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226</v>
      </c>
      <c r="F101" s="4">
        <f>ROUND(Source!AW95,O101)</f>
        <v>604724.14</v>
      </c>
      <c r="G101" s="4" t="s">
        <v>97</v>
      </c>
      <c r="H101" s="4" t="s">
        <v>98</v>
      </c>
      <c r="I101" s="4"/>
      <c r="J101" s="4"/>
      <c r="K101" s="4">
        <v>226</v>
      </c>
      <c r="L101" s="4">
        <v>5</v>
      </c>
      <c r="M101" s="4">
        <v>3</v>
      </c>
      <c r="N101" s="4" t="s">
        <v>6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604724.14</v>
      </c>
      <c r="X101" s="4">
        <v>1</v>
      </c>
      <c r="Y101" s="4">
        <v>604724.14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227</v>
      </c>
      <c r="F102" s="4">
        <f>ROUND(Source!AX95,O102)</f>
        <v>0</v>
      </c>
      <c r="G102" s="4" t="s">
        <v>99</v>
      </c>
      <c r="H102" s="4" t="s">
        <v>100</v>
      </c>
      <c r="I102" s="4"/>
      <c r="J102" s="4"/>
      <c r="K102" s="4">
        <v>227</v>
      </c>
      <c r="L102" s="4">
        <v>6</v>
      </c>
      <c r="M102" s="4">
        <v>3</v>
      </c>
      <c r="N102" s="4" t="s">
        <v>6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0</v>
      </c>
      <c r="X102" s="4">
        <v>1</v>
      </c>
      <c r="Y102" s="4">
        <v>0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228</v>
      </c>
      <c r="F103" s="4">
        <f>ROUND(Source!AY95,O103)</f>
        <v>604724.14</v>
      </c>
      <c r="G103" s="4" t="s">
        <v>101</v>
      </c>
      <c r="H103" s="4" t="s">
        <v>102</v>
      </c>
      <c r="I103" s="4"/>
      <c r="J103" s="4"/>
      <c r="K103" s="4">
        <v>228</v>
      </c>
      <c r="L103" s="4">
        <v>7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604724.14</v>
      </c>
      <c r="X103" s="4">
        <v>1</v>
      </c>
      <c r="Y103" s="4">
        <v>604724.14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216</v>
      </c>
      <c r="F104" s="4">
        <f>ROUND(Source!AP95,O104)</f>
        <v>0</v>
      </c>
      <c r="G104" s="4" t="s">
        <v>103</v>
      </c>
      <c r="H104" s="4" t="s">
        <v>104</v>
      </c>
      <c r="I104" s="4"/>
      <c r="J104" s="4"/>
      <c r="K104" s="4">
        <v>216</v>
      </c>
      <c r="L104" s="4">
        <v>8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223</v>
      </c>
      <c r="F105" s="4">
        <f>ROUND(Source!AQ95,O105)</f>
        <v>0</v>
      </c>
      <c r="G105" s="4" t="s">
        <v>105</v>
      </c>
      <c r="H105" s="4" t="s">
        <v>106</v>
      </c>
      <c r="I105" s="4"/>
      <c r="J105" s="4"/>
      <c r="K105" s="4">
        <v>223</v>
      </c>
      <c r="L105" s="4">
        <v>9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229</v>
      </c>
      <c r="F106" s="4">
        <f>ROUND(Source!AZ95,O106)</f>
        <v>0</v>
      </c>
      <c r="G106" s="4" t="s">
        <v>107</v>
      </c>
      <c r="H106" s="4" t="s">
        <v>108</v>
      </c>
      <c r="I106" s="4"/>
      <c r="J106" s="4"/>
      <c r="K106" s="4">
        <v>229</v>
      </c>
      <c r="L106" s="4">
        <v>10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203</v>
      </c>
      <c r="F107" s="4">
        <f>ROUND(Source!Q95,O107)</f>
        <v>31142.560000000001</v>
      </c>
      <c r="G107" s="4" t="s">
        <v>109</v>
      </c>
      <c r="H107" s="4" t="s">
        <v>110</v>
      </c>
      <c r="I107" s="4"/>
      <c r="J107" s="4"/>
      <c r="K107" s="4">
        <v>203</v>
      </c>
      <c r="L107" s="4">
        <v>11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31142.560000000001</v>
      </c>
      <c r="X107" s="4">
        <v>1</v>
      </c>
      <c r="Y107" s="4">
        <v>31142.560000000001</v>
      </c>
      <c r="Z107" s="4"/>
      <c r="AA107" s="4"/>
      <c r="AB107" s="4"/>
    </row>
    <row r="108" spans="1:28" x14ac:dyDescent="0.2">
      <c r="A108" s="4">
        <v>50</v>
      </c>
      <c r="B108" s="4">
        <v>0</v>
      </c>
      <c r="C108" s="4">
        <v>0</v>
      </c>
      <c r="D108" s="4">
        <v>1</v>
      </c>
      <c r="E108" s="4">
        <v>231</v>
      </c>
      <c r="F108" s="4">
        <f>ROUND(Source!BB95,O108)</f>
        <v>0</v>
      </c>
      <c r="G108" s="4" t="s">
        <v>111</v>
      </c>
      <c r="H108" s="4" t="s">
        <v>112</v>
      </c>
      <c r="I108" s="4"/>
      <c r="J108" s="4"/>
      <c r="K108" s="4">
        <v>231</v>
      </c>
      <c r="L108" s="4">
        <v>12</v>
      </c>
      <c r="M108" s="4">
        <v>3</v>
      </c>
      <c r="N108" s="4" t="s">
        <v>6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0</v>
      </c>
      <c r="X108" s="4">
        <v>1</v>
      </c>
      <c r="Y108" s="4">
        <v>0</v>
      </c>
      <c r="Z108" s="4"/>
      <c r="AA108" s="4"/>
      <c r="AB108" s="4"/>
    </row>
    <row r="109" spans="1:28" x14ac:dyDescent="0.2">
      <c r="A109" s="4">
        <v>50</v>
      </c>
      <c r="B109" s="4">
        <v>0</v>
      </c>
      <c r="C109" s="4">
        <v>0</v>
      </c>
      <c r="D109" s="4">
        <v>1</v>
      </c>
      <c r="E109" s="4">
        <v>204</v>
      </c>
      <c r="F109" s="4">
        <f>ROUND(Source!R95,O109)</f>
        <v>29902.34</v>
      </c>
      <c r="G109" s="4" t="s">
        <v>113</v>
      </c>
      <c r="H109" s="4" t="s">
        <v>114</v>
      </c>
      <c r="I109" s="4"/>
      <c r="J109" s="4"/>
      <c r="K109" s="4">
        <v>204</v>
      </c>
      <c r="L109" s="4">
        <v>13</v>
      </c>
      <c r="M109" s="4">
        <v>3</v>
      </c>
      <c r="N109" s="4" t="s">
        <v>6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29902.34</v>
      </c>
      <c r="X109" s="4">
        <v>1</v>
      </c>
      <c r="Y109" s="4">
        <v>29902.34</v>
      </c>
      <c r="Z109" s="4"/>
      <c r="AA109" s="4"/>
      <c r="AB109" s="4"/>
    </row>
    <row r="110" spans="1:28" x14ac:dyDescent="0.2">
      <c r="A110" s="4">
        <v>50</v>
      </c>
      <c r="B110" s="4">
        <v>0</v>
      </c>
      <c r="C110" s="4">
        <v>0</v>
      </c>
      <c r="D110" s="4">
        <v>1</v>
      </c>
      <c r="E110" s="4">
        <v>205</v>
      </c>
      <c r="F110" s="4">
        <f>ROUND(Source!S95,O110)</f>
        <v>105378.65</v>
      </c>
      <c r="G110" s="4" t="s">
        <v>115</v>
      </c>
      <c r="H110" s="4" t="s">
        <v>116</v>
      </c>
      <c r="I110" s="4"/>
      <c r="J110" s="4"/>
      <c r="K110" s="4">
        <v>205</v>
      </c>
      <c r="L110" s="4">
        <v>14</v>
      </c>
      <c r="M110" s="4">
        <v>3</v>
      </c>
      <c r="N110" s="4" t="s">
        <v>6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105378.65000000001</v>
      </c>
      <c r="X110" s="4">
        <v>1</v>
      </c>
      <c r="Y110" s="4">
        <v>105378.65000000001</v>
      </c>
      <c r="Z110" s="4"/>
      <c r="AA110" s="4"/>
      <c r="AB110" s="4"/>
    </row>
    <row r="111" spans="1:28" x14ac:dyDescent="0.2">
      <c r="A111" s="4">
        <v>50</v>
      </c>
      <c r="B111" s="4">
        <v>0</v>
      </c>
      <c r="C111" s="4">
        <v>0</v>
      </c>
      <c r="D111" s="4">
        <v>1</v>
      </c>
      <c r="E111" s="4">
        <v>232</v>
      </c>
      <c r="F111" s="4">
        <f>ROUND(Source!BC95,O111)</f>
        <v>0</v>
      </c>
      <c r="G111" s="4" t="s">
        <v>117</v>
      </c>
      <c r="H111" s="4" t="s">
        <v>118</v>
      </c>
      <c r="I111" s="4"/>
      <c r="J111" s="4"/>
      <c r="K111" s="4">
        <v>232</v>
      </c>
      <c r="L111" s="4">
        <v>15</v>
      </c>
      <c r="M111" s="4">
        <v>3</v>
      </c>
      <c r="N111" s="4" t="s">
        <v>6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">
      <c r="A112" s="4">
        <v>50</v>
      </c>
      <c r="B112" s="4">
        <v>0</v>
      </c>
      <c r="C112" s="4">
        <v>0</v>
      </c>
      <c r="D112" s="4">
        <v>1</v>
      </c>
      <c r="E112" s="4">
        <v>214</v>
      </c>
      <c r="F112" s="4">
        <f>ROUND(Source!AS95,O112)</f>
        <v>983322.77</v>
      </c>
      <c r="G112" s="4" t="s">
        <v>119</v>
      </c>
      <c r="H112" s="4" t="s">
        <v>120</v>
      </c>
      <c r="I112" s="4"/>
      <c r="J112" s="4"/>
      <c r="K112" s="4">
        <v>214</v>
      </c>
      <c r="L112" s="4">
        <v>16</v>
      </c>
      <c r="M112" s="4">
        <v>3</v>
      </c>
      <c r="N112" s="4" t="s">
        <v>6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983322.77</v>
      </c>
      <c r="X112" s="4">
        <v>1</v>
      </c>
      <c r="Y112" s="4">
        <v>983322.77</v>
      </c>
      <c r="Z112" s="4"/>
      <c r="AA112" s="4"/>
      <c r="AB112" s="4"/>
    </row>
    <row r="113" spans="1:206" x14ac:dyDescent="0.2">
      <c r="A113" s="4">
        <v>50</v>
      </c>
      <c r="B113" s="4">
        <v>0</v>
      </c>
      <c r="C113" s="4">
        <v>0</v>
      </c>
      <c r="D113" s="4">
        <v>1</v>
      </c>
      <c r="E113" s="4">
        <v>215</v>
      </c>
      <c r="F113" s="4">
        <f>ROUND(Source!AT95,O113)</f>
        <v>0</v>
      </c>
      <c r="G113" s="4" t="s">
        <v>121</v>
      </c>
      <c r="H113" s="4" t="s">
        <v>122</v>
      </c>
      <c r="I113" s="4"/>
      <c r="J113" s="4"/>
      <c r="K113" s="4">
        <v>215</v>
      </c>
      <c r="L113" s="4">
        <v>17</v>
      </c>
      <c r="M113" s="4">
        <v>3</v>
      </c>
      <c r="N113" s="4" t="s">
        <v>6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06" x14ac:dyDescent="0.2">
      <c r="A114" s="4">
        <v>50</v>
      </c>
      <c r="B114" s="4">
        <v>0</v>
      </c>
      <c r="C114" s="4">
        <v>0</v>
      </c>
      <c r="D114" s="4">
        <v>1</v>
      </c>
      <c r="E114" s="4">
        <v>217</v>
      </c>
      <c r="F114" s="4">
        <f>ROUND(Source!AU95,O114)</f>
        <v>0</v>
      </c>
      <c r="G114" s="4" t="s">
        <v>123</v>
      </c>
      <c r="H114" s="4" t="s">
        <v>124</v>
      </c>
      <c r="I114" s="4"/>
      <c r="J114" s="4"/>
      <c r="K114" s="4">
        <v>217</v>
      </c>
      <c r="L114" s="4">
        <v>18</v>
      </c>
      <c r="M114" s="4">
        <v>3</v>
      </c>
      <c r="N114" s="4" t="s">
        <v>6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">
      <c r="A115" s="4">
        <v>50</v>
      </c>
      <c r="B115" s="4">
        <v>0</v>
      </c>
      <c r="C115" s="4">
        <v>0</v>
      </c>
      <c r="D115" s="4">
        <v>1</v>
      </c>
      <c r="E115" s="4">
        <v>230</v>
      </c>
      <c r="F115" s="4">
        <f>ROUND(Source!BA95,O115)</f>
        <v>0</v>
      </c>
      <c r="G115" s="4" t="s">
        <v>125</v>
      </c>
      <c r="H115" s="4" t="s">
        <v>126</v>
      </c>
      <c r="I115" s="4"/>
      <c r="J115" s="4"/>
      <c r="K115" s="4">
        <v>230</v>
      </c>
      <c r="L115" s="4">
        <v>19</v>
      </c>
      <c r="M115" s="4">
        <v>3</v>
      </c>
      <c r="N115" s="4" t="s">
        <v>6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">
      <c r="A116" s="4">
        <v>50</v>
      </c>
      <c r="B116" s="4">
        <v>0</v>
      </c>
      <c r="C116" s="4">
        <v>0</v>
      </c>
      <c r="D116" s="4">
        <v>1</v>
      </c>
      <c r="E116" s="4">
        <v>206</v>
      </c>
      <c r="F116" s="4">
        <f>ROUND(Source!T95,O116)</f>
        <v>0</v>
      </c>
      <c r="G116" s="4" t="s">
        <v>127</v>
      </c>
      <c r="H116" s="4" t="s">
        <v>128</v>
      </c>
      <c r="I116" s="4"/>
      <c r="J116" s="4"/>
      <c r="K116" s="4">
        <v>206</v>
      </c>
      <c r="L116" s="4">
        <v>20</v>
      </c>
      <c r="M116" s="4">
        <v>3</v>
      </c>
      <c r="N116" s="4" t="s">
        <v>6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">
      <c r="A117" s="4">
        <v>50</v>
      </c>
      <c r="B117" s="4">
        <v>0</v>
      </c>
      <c r="C117" s="4">
        <v>0</v>
      </c>
      <c r="D117" s="4">
        <v>1</v>
      </c>
      <c r="E117" s="4">
        <v>207</v>
      </c>
      <c r="F117" s="4">
        <f>ROUND(Source!U95,O117)</f>
        <v>267.26202000000001</v>
      </c>
      <c r="G117" s="4" t="s">
        <v>129</v>
      </c>
      <c r="H117" s="4" t="s">
        <v>130</v>
      </c>
      <c r="I117" s="4"/>
      <c r="J117" s="4"/>
      <c r="K117" s="4">
        <v>207</v>
      </c>
      <c r="L117" s="4">
        <v>21</v>
      </c>
      <c r="M117" s="4">
        <v>3</v>
      </c>
      <c r="N117" s="4" t="s">
        <v>6</v>
      </c>
      <c r="O117" s="4">
        <v>7</v>
      </c>
      <c r="P117" s="4"/>
      <c r="Q117" s="4"/>
      <c r="R117" s="4"/>
      <c r="S117" s="4"/>
      <c r="T117" s="4"/>
      <c r="U117" s="4"/>
      <c r="V117" s="4"/>
      <c r="W117" s="4">
        <v>267.26202000000001</v>
      </c>
      <c r="X117" s="4">
        <v>1</v>
      </c>
      <c r="Y117" s="4">
        <v>267.26202000000001</v>
      </c>
      <c r="Z117" s="4"/>
      <c r="AA117" s="4"/>
      <c r="AB117" s="4"/>
    </row>
    <row r="118" spans="1:206" x14ac:dyDescent="0.2">
      <c r="A118" s="4">
        <v>50</v>
      </c>
      <c r="B118" s="4">
        <v>0</v>
      </c>
      <c r="C118" s="4">
        <v>0</v>
      </c>
      <c r="D118" s="4">
        <v>1</v>
      </c>
      <c r="E118" s="4">
        <v>208</v>
      </c>
      <c r="F118" s="4">
        <f>ROUND(Source!V95,O118)</f>
        <v>64.714500000000001</v>
      </c>
      <c r="G118" s="4" t="s">
        <v>131</v>
      </c>
      <c r="H118" s="4" t="s">
        <v>132</v>
      </c>
      <c r="I118" s="4"/>
      <c r="J118" s="4"/>
      <c r="K118" s="4">
        <v>208</v>
      </c>
      <c r="L118" s="4">
        <v>22</v>
      </c>
      <c r="M118" s="4">
        <v>3</v>
      </c>
      <c r="N118" s="4" t="s">
        <v>6</v>
      </c>
      <c r="O118" s="4">
        <v>7</v>
      </c>
      <c r="P118" s="4"/>
      <c r="Q118" s="4"/>
      <c r="R118" s="4"/>
      <c r="S118" s="4"/>
      <c r="T118" s="4"/>
      <c r="U118" s="4"/>
      <c r="V118" s="4"/>
      <c r="W118" s="4">
        <v>64.714500000000001</v>
      </c>
      <c r="X118" s="4">
        <v>1</v>
      </c>
      <c r="Y118" s="4">
        <v>64.714500000000001</v>
      </c>
      <c r="Z118" s="4"/>
      <c r="AA118" s="4"/>
      <c r="AB118" s="4"/>
    </row>
    <row r="119" spans="1:206" x14ac:dyDescent="0.2">
      <c r="A119" s="4">
        <v>50</v>
      </c>
      <c r="B119" s="4">
        <v>0</v>
      </c>
      <c r="C119" s="4">
        <v>0</v>
      </c>
      <c r="D119" s="4">
        <v>1</v>
      </c>
      <c r="E119" s="4">
        <v>209</v>
      </c>
      <c r="F119" s="4">
        <f>ROUND(Source!W95,O119)</f>
        <v>0</v>
      </c>
      <c r="G119" s="4" t="s">
        <v>133</v>
      </c>
      <c r="H119" s="4" t="s">
        <v>134</v>
      </c>
      <c r="I119" s="4"/>
      <c r="J119" s="4"/>
      <c r="K119" s="4">
        <v>209</v>
      </c>
      <c r="L119" s="4">
        <v>23</v>
      </c>
      <c r="M119" s="4">
        <v>3</v>
      </c>
      <c r="N119" s="4" t="s">
        <v>6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">
      <c r="A120" s="4">
        <v>50</v>
      </c>
      <c r="B120" s="4">
        <v>0</v>
      </c>
      <c r="C120" s="4">
        <v>0</v>
      </c>
      <c r="D120" s="4">
        <v>1</v>
      </c>
      <c r="E120" s="4">
        <v>233</v>
      </c>
      <c r="F120" s="4">
        <f>ROUND(Source!BD95,O120)</f>
        <v>0</v>
      </c>
      <c r="G120" s="4" t="s">
        <v>135</v>
      </c>
      <c r="H120" s="4" t="s">
        <v>136</v>
      </c>
      <c r="I120" s="4"/>
      <c r="J120" s="4"/>
      <c r="K120" s="4">
        <v>233</v>
      </c>
      <c r="L120" s="4">
        <v>24</v>
      </c>
      <c r="M120" s="4">
        <v>3</v>
      </c>
      <c r="N120" s="4" t="s">
        <v>6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">
      <c r="A121" s="4">
        <v>50</v>
      </c>
      <c r="B121" s="4">
        <v>0</v>
      </c>
      <c r="C121" s="4">
        <v>0</v>
      </c>
      <c r="D121" s="4">
        <v>1</v>
      </c>
      <c r="E121" s="4">
        <v>210</v>
      </c>
      <c r="F121" s="4">
        <f>ROUND(Source!X95,O121)</f>
        <v>151717.01999999999</v>
      </c>
      <c r="G121" s="4" t="s">
        <v>137</v>
      </c>
      <c r="H121" s="4" t="s">
        <v>138</v>
      </c>
      <c r="I121" s="4"/>
      <c r="J121" s="4"/>
      <c r="K121" s="4">
        <v>210</v>
      </c>
      <c r="L121" s="4">
        <v>25</v>
      </c>
      <c r="M121" s="4">
        <v>3</v>
      </c>
      <c r="N121" s="4" t="s">
        <v>6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151717.01999999999</v>
      </c>
      <c r="X121" s="4">
        <v>1</v>
      </c>
      <c r="Y121" s="4">
        <v>151717.01999999999</v>
      </c>
      <c r="Z121" s="4"/>
      <c r="AA121" s="4"/>
      <c r="AB121" s="4"/>
    </row>
    <row r="122" spans="1:206" x14ac:dyDescent="0.2">
      <c r="A122" s="4">
        <v>50</v>
      </c>
      <c r="B122" s="4">
        <v>0</v>
      </c>
      <c r="C122" s="4">
        <v>0</v>
      </c>
      <c r="D122" s="4">
        <v>1</v>
      </c>
      <c r="E122" s="4">
        <v>211</v>
      </c>
      <c r="F122" s="4">
        <f>ROUND(Source!Y95,O122)</f>
        <v>90360.4</v>
      </c>
      <c r="G122" s="4" t="s">
        <v>139</v>
      </c>
      <c r="H122" s="4" t="s">
        <v>140</v>
      </c>
      <c r="I122" s="4"/>
      <c r="J122" s="4"/>
      <c r="K122" s="4">
        <v>211</v>
      </c>
      <c r="L122" s="4">
        <v>26</v>
      </c>
      <c r="M122" s="4">
        <v>3</v>
      </c>
      <c r="N122" s="4" t="s">
        <v>6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90360.4</v>
      </c>
      <c r="X122" s="4">
        <v>1</v>
      </c>
      <c r="Y122" s="4">
        <v>90360.4</v>
      </c>
      <c r="Z122" s="4"/>
      <c r="AA122" s="4"/>
      <c r="AB122" s="4"/>
    </row>
    <row r="123" spans="1:206" x14ac:dyDescent="0.2">
      <c r="A123" s="4">
        <v>50</v>
      </c>
      <c r="B123" s="4">
        <v>0</v>
      </c>
      <c r="C123" s="4">
        <v>0</v>
      </c>
      <c r="D123" s="4">
        <v>1</v>
      </c>
      <c r="E123" s="4">
        <v>224</v>
      </c>
      <c r="F123" s="4">
        <f>ROUND(Source!AR95,O123)</f>
        <v>983322.77</v>
      </c>
      <c r="G123" s="4" t="s">
        <v>141</v>
      </c>
      <c r="H123" s="4" t="s">
        <v>142</v>
      </c>
      <c r="I123" s="4"/>
      <c r="J123" s="4"/>
      <c r="K123" s="4">
        <v>224</v>
      </c>
      <c r="L123" s="4">
        <v>27</v>
      </c>
      <c r="M123" s="4">
        <v>3</v>
      </c>
      <c r="N123" s="4" t="s">
        <v>6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983322.77</v>
      </c>
      <c r="X123" s="4">
        <v>1</v>
      </c>
      <c r="Y123" s="4">
        <v>983322.77</v>
      </c>
      <c r="Z123" s="4"/>
      <c r="AA123" s="4"/>
      <c r="AB123" s="4"/>
    </row>
    <row r="125" spans="1:206" x14ac:dyDescent="0.2">
      <c r="A125" s="1">
        <v>4</v>
      </c>
      <c r="B125" s="1">
        <v>1</v>
      </c>
      <c r="C125" s="1"/>
      <c r="D125" s="1">
        <f>ROW(A139)</f>
        <v>139</v>
      </c>
      <c r="E125" s="1"/>
      <c r="F125" s="1" t="s">
        <v>54</v>
      </c>
      <c r="G125" s="1" t="s">
        <v>205</v>
      </c>
      <c r="H125" s="1" t="s">
        <v>6</v>
      </c>
      <c r="I125" s="1">
        <v>0</v>
      </c>
      <c r="J125" s="1"/>
      <c r="K125" s="1">
        <v>-1</v>
      </c>
      <c r="L125" s="1"/>
      <c r="M125" s="1" t="s">
        <v>6</v>
      </c>
      <c r="N125" s="1"/>
      <c r="O125" s="1"/>
      <c r="P125" s="1"/>
      <c r="Q125" s="1"/>
      <c r="R125" s="1"/>
      <c r="S125" s="1">
        <v>0</v>
      </c>
      <c r="T125" s="1"/>
      <c r="U125" s="1" t="s">
        <v>6</v>
      </c>
      <c r="V125" s="1">
        <v>0</v>
      </c>
      <c r="W125" s="1"/>
      <c r="X125" s="1"/>
      <c r="Y125" s="1"/>
      <c r="Z125" s="1"/>
      <c r="AA125" s="1"/>
      <c r="AB125" s="1" t="s">
        <v>6</v>
      </c>
      <c r="AC125" s="1" t="s">
        <v>6</v>
      </c>
      <c r="AD125" s="1" t="s">
        <v>6</v>
      </c>
      <c r="AE125" s="1" t="s">
        <v>6</v>
      </c>
      <c r="AF125" s="1" t="s">
        <v>6</v>
      </c>
      <c r="AG125" s="1" t="s">
        <v>6</v>
      </c>
      <c r="AH125" s="1"/>
      <c r="AI125" s="1"/>
      <c r="AJ125" s="1"/>
      <c r="AK125" s="1"/>
      <c r="AL125" s="1"/>
      <c r="AM125" s="1"/>
      <c r="AN125" s="1"/>
      <c r="AO125" s="1"/>
      <c r="AP125" s="1" t="s">
        <v>6</v>
      </c>
      <c r="AQ125" s="1" t="s">
        <v>6</v>
      </c>
      <c r="AR125" s="1" t="s">
        <v>6</v>
      </c>
      <c r="AS125" s="1"/>
      <c r="AT125" s="1"/>
      <c r="AU125" s="1"/>
      <c r="AV125" s="1"/>
      <c r="AW125" s="1"/>
      <c r="AX125" s="1"/>
      <c r="AY125" s="1"/>
      <c r="AZ125" s="1" t="s">
        <v>6</v>
      </c>
      <c r="BA125" s="1"/>
      <c r="BB125" s="1" t="s">
        <v>6</v>
      </c>
      <c r="BC125" s="1" t="s">
        <v>6</v>
      </c>
      <c r="BD125" s="1" t="s">
        <v>6</v>
      </c>
      <c r="BE125" s="1" t="s">
        <v>6</v>
      </c>
      <c r="BF125" s="1" t="s">
        <v>6</v>
      </c>
      <c r="BG125" s="1" t="s">
        <v>6</v>
      </c>
      <c r="BH125" s="1" t="s">
        <v>6</v>
      </c>
      <c r="BI125" s="1" t="s">
        <v>6</v>
      </c>
      <c r="BJ125" s="1" t="s">
        <v>6</v>
      </c>
      <c r="BK125" s="1" t="s">
        <v>6</v>
      </c>
      <c r="BL125" s="1" t="s">
        <v>6</v>
      </c>
      <c r="BM125" s="1" t="s">
        <v>6</v>
      </c>
      <c r="BN125" s="1" t="s">
        <v>6</v>
      </c>
      <c r="BO125" s="1" t="s">
        <v>6</v>
      </c>
      <c r="BP125" s="1" t="s">
        <v>6</v>
      </c>
      <c r="BQ125" s="1"/>
      <c r="BR125" s="1"/>
      <c r="BS125" s="1"/>
      <c r="BT125" s="1"/>
      <c r="BU125" s="1"/>
      <c r="BV125" s="1"/>
      <c r="BW125" s="1"/>
      <c r="BX125" s="1">
        <v>0</v>
      </c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>
        <v>0</v>
      </c>
    </row>
    <row r="127" spans="1:206" x14ac:dyDescent="0.2">
      <c r="A127" s="2">
        <v>52</v>
      </c>
      <c r="B127" s="2">
        <f t="shared" ref="B127:G127" si="106">B139</f>
        <v>1</v>
      </c>
      <c r="C127" s="2">
        <f t="shared" si="106"/>
        <v>4</v>
      </c>
      <c r="D127" s="2">
        <f t="shared" si="106"/>
        <v>125</v>
      </c>
      <c r="E127" s="2">
        <f t="shared" si="106"/>
        <v>0</v>
      </c>
      <c r="F127" s="2" t="str">
        <f t="shared" si="106"/>
        <v>3</v>
      </c>
      <c r="G127" s="2" t="str">
        <f t="shared" si="106"/>
        <v>Покрытие из террасной доски TERRADECK ECO тип 7 S=12,4м2</v>
      </c>
      <c r="H127" s="2"/>
      <c r="I127" s="2"/>
      <c r="J127" s="2"/>
      <c r="K127" s="2"/>
      <c r="L127" s="2"/>
      <c r="M127" s="2"/>
      <c r="N127" s="2"/>
      <c r="O127" s="2">
        <f t="shared" ref="O127:AT127" si="107">O139</f>
        <v>50427.79</v>
      </c>
      <c r="P127" s="2">
        <f t="shared" si="107"/>
        <v>44975.33</v>
      </c>
      <c r="Q127" s="2">
        <f t="shared" si="107"/>
        <v>1384.71</v>
      </c>
      <c r="R127" s="2">
        <f t="shared" si="107"/>
        <v>422.45</v>
      </c>
      <c r="S127" s="2">
        <f t="shared" si="107"/>
        <v>4067.75</v>
      </c>
      <c r="T127" s="2">
        <f t="shared" si="107"/>
        <v>0</v>
      </c>
      <c r="U127" s="2">
        <f t="shared" si="107"/>
        <v>10.875819999999999</v>
      </c>
      <c r="V127" s="2">
        <f t="shared" si="107"/>
        <v>0.78877090000000005</v>
      </c>
      <c r="W127" s="2">
        <f t="shared" si="107"/>
        <v>0</v>
      </c>
      <c r="X127" s="2">
        <f t="shared" si="107"/>
        <v>5011.91</v>
      </c>
      <c r="Y127" s="2">
        <f t="shared" si="107"/>
        <v>3350.35</v>
      </c>
      <c r="Z127" s="2">
        <f t="shared" si="107"/>
        <v>0</v>
      </c>
      <c r="AA127" s="2">
        <f t="shared" si="107"/>
        <v>0</v>
      </c>
      <c r="AB127" s="2">
        <f t="shared" si="107"/>
        <v>50427.79</v>
      </c>
      <c r="AC127" s="2">
        <f t="shared" si="107"/>
        <v>44975.33</v>
      </c>
      <c r="AD127" s="2">
        <f t="shared" si="107"/>
        <v>1384.71</v>
      </c>
      <c r="AE127" s="2">
        <f t="shared" si="107"/>
        <v>422.45</v>
      </c>
      <c r="AF127" s="2">
        <f t="shared" si="107"/>
        <v>4067.75</v>
      </c>
      <c r="AG127" s="2">
        <f t="shared" si="107"/>
        <v>0</v>
      </c>
      <c r="AH127" s="2">
        <f t="shared" si="107"/>
        <v>10.875819999999999</v>
      </c>
      <c r="AI127" s="2">
        <f t="shared" si="107"/>
        <v>0.78877090000000005</v>
      </c>
      <c r="AJ127" s="2">
        <f t="shared" si="107"/>
        <v>0</v>
      </c>
      <c r="AK127" s="2">
        <f t="shared" si="107"/>
        <v>5011.91</v>
      </c>
      <c r="AL127" s="2">
        <f t="shared" si="107"/>
        <v>3350.35</v>
      </c>
      <c r="AM127" s="2">
        <f t="shared" si="107"/>
        <v>0</v>
      </c>
      <c r="AN127" s="2">
        <f t="shared" si="107"/>
        <v>0</v>
      </c>
      <c r="AO127" s="2">
        <f t="shared" si="107"/>
        <v>0</v>
      </c>
      <c r="AP127" s="2">
        <f t="shared" si="107"/>
        <v>0</v>
      </c>
      <c r="AQ127" s="2">
        <f t="shared" si="107"/>
        <v>0</v>
      </c>
      <c r="AR127" s="2">
        <f t="shared" si="107"/>
        <v>58790.05</v>
      </c>
      <c r="AS127" s="2">
        <f t="shared" si="107"/>
        <v>58790.05</v>
      </c>
      <c r="AT127" s="2">
        <f t="shared" si="107"/>
        <v>0</v>
      </c>
      <c r="AU127" s="2">
        <f t="shared" ref="AU127:BZ127" si="108">AU139</f>
        <v>0</v>
      </c>
      <c r="AV127" s="2">
        <f t="shared" si="108"/>
        <v>44975.33</v>
      </c>
      <c r="AW127" s="2">
        <f t="shared" si="108"/>
        <v>44975.33</v>
      </c>
      <c r="AX127" s="2">
        <f t="shared" si="108"/>
        <v>0</v>
      </c>
      <c r="AY127" s="2">
        <f t="shared" si="108"/>
        <v>44975.33</v>
      </c>
      <c r="AZ127" s="2">
        <f t="shared" si="108"/>
        <v>0</v>
      </c>
      <c r="BA127" s="2">
        <f t="shared" si="108"/>
        <v>0</v>
      </c>
      <c r="BB127" s="2">
        <f t="shared" si="108"/>
        <v>0</v>
      </c>
      <c r="BC127" s="2">
        <f t="shared" si="108"/>
        <v>0</v>
      </c>
      <c r="BD127" s="2">
        <f t="shared" si="108"/>
        <v>0</v>
      </c>
      <c r="BE127" s="2">
        <f t="shared" si="108"/>
        <v>0</v>
      </c>
      <c r="BF127" s="2">
        <f t="shared" si="108"/>
        <v>0</v>
      </c>
      <c r="BG127" s="2">
        <f t="shared" si="108"/>
        <v>0</v>
      </c>
      <c r="BH127" s="2">
        <f t="shared" si="108"/>
        <v>0</v>
      </c>
      <c r="BI127" s="2">
        <f t="shared" si="108"/>
        <v>0</v>
      </c>
      <c r="BJ127" s="2">
        <f t="shared" si="108"/>
        <v>0</v>
      </c>
      <c r="BK127" s="2">
        <f t="shared" si="108"/>
        <v>0</v>
      </c>
      <c r="BL127" s="2">
        <f t="shared" si="108"/>
        <v>0</v>
      </c>
      <c r="BM127" s="2">
        <f t="shared" si="108"/>
        <v>0</v>
      </c>
      <c r="BN127" s="2">
        <f t="shared" si="108"/>
        <v>0</v>
      </c>
      <c r="BO127" s="2">
        <f t="shared" si="108"/>
        <v>0</v>
      </c>
      <c r="BP127" s="2">
        <f t="shared" si="108"/>
        <v>0</v>
      </c>
      <c r="BQ127" s="2">
        <f t="shared" si="108"/>
        <v>0</v>
      </c>
      <c r="BR127" s="2">
        <f t="shared" si="108"/>
        <v>0</v>
      </c>
      <c r="BS127" s="2">
        <f t="shared" si="108"/>
        <v>0</v>
      </c>
      <c r="BT127" s="2">
        <f t="shared" si="108"/>
        <v>0</v>
      </c>
      <c r="BU127" s="2">
        <f t="shared" si="108"/>
        <v>0</v>
      </c>
      <c r="BV127" s="2">
        <f t="shared" si="108"/>
        <v>0</v>
      </c>
      <c r="BW127" s="2">
        <f t="shared" si="108"/>
        <v>0</v>
      </c>
      <c r="BX127" s="2">
        <f t="shared" si="108"/>
        <v>0</v>
      </c>
      <c r="BY127" s="2">
        <f t="shared" si="108"/>
        <v>0</v>
      </c>
      <c r="BZ127" s="2">
        <f t="shared" si="108"/>
        <v>0</v>
      </c>
      <c r="CA127" s="2">
        <f t="shared" ref="CA127:DF127" si="109">CA139</f>
        <v>58790.05</v>
      </c>
      <c r="CB127" s="2">
        <f t="shared" si="109"/>
        <v>58790.05</v>
      </c>
      <c r="CC127" s="2">
        <f t="shared" si="109"/>
        <v>0</v>
      </c>
      <c r="CD127" s="2">
        <f t="shared" si="109"/>
        <v>0</v>
      </c>
      <c r="CE127" s="2">
        <f t="shared" si="109"/>
        <v>44975.33</v>
      </c>
      <c r="CF127" s="2">
        <f t="shared" si="109"/>
        <v>44975.33</v>
      </c>
      <c r="CG127" s="2">
        <f t="shared" si="109"/>
        <v>0</v>
      </c>
      <c r="CH127" s="2">
        <f t="shared" si="109"/>
        <v>44975.33</v>
      </c>
      <c r="CI127" s="2">
        <f t="shared" si="109"/>
        <v>0</v>
      </c>
      <c r="CJ127" s="2">
        <f t="shared" si="109"/>
        <v>0</v>
      </c>
      <c r="CK127" s="2">
        <f t="shared" si="109"/>
        <v>0</v>
      </c>
      <c r="CL127" s="2">
        <f t="shared" si="109"/>
        <v>0</v>
      </c>
      <c r="CM127" s="2">
        <f t="shared" si="109"/>
        <v>0</v>
      </c>
      <c r="CN127" s="2">
        <f t="shared" si="109"/>
        <v>0</v>
      </c>
      <c r="CO127" s="2">
        <f t="shared" si="109"/>
        <v>0</v>
      </c>
      <c r="CP127" s="2">
        <f t="shared" si="109"/>
        <v>0</v>
      </c>
      <c r="CQ127" s="2">
        <f t="shared" si="109"/>
        <v>0</v>
      </c>
      <c r="CR127" s="2">
        <f t="shared" si="109"/>
        <v>0</v>
      </c>
      <c r="CS127" s="2">
        <f t="shared" si="109"/>
        <v>0</v>
      </c>
      <c r="CT127" s="2">
        <f t="shared" si="109"/>
        <v>0</v>
      </c>
      <c r="CU127" s="2">
        <f t="shared" si="109"/>
        <v>0</v>
      </c>
      <c r="CV127" s="2">
        <f t="shared" si="109"/>
        <v>0</v>
      </c>
      <c r="CW127" s="2">
        <f t="shared" si="109"/>
        <v>0</v>
      </c>
      <c r="CX127" s="2">
        <f t="shared" si="109"/>
        <v>0</v>
      </c>
      <c r="CY127" s="2">
        <f t="shared" si="109"/>
        <v>0</v>
      </c>
      <c r="CZ127" s="2">
        <f t="shared" si="109"/>
        <v>0</v>
      </c>
      <c r="DA127" s="2">
        <f t="shared" si="109"/>
        <v>0</v>
      </c>
      <c r="DB127" s="2">
        <f t="shared" si="109"/>
        <v>0</v>
      </c>
      <c r="DC127" s="2">
        <f t="shared" si="109"/>
        <v>0</v>
      </c>
      <c r="DD127" s="2">
        <f t="shared" si="109"/>
        <v>0</v>
      </c>
      <c r="DE127" s="2">
        <f t="shared" si="109"/>
        <v>0</v>
      </c>
      <c r="DF127" s="2">
        <f t="shared" si="109"/>
        <v>0</v>
      </c>
      <c r="DG127" s="3">
        <f t="shared" ref="DG127:EL127" si="110">DG139</f>
        <v>0</v>
      </c>
      <c r="DH127" s="3">
        <f t="shared" si="110"/>
        <v>0</v>
      </c>
      <c r="DI127" s="3">
        <f t="shared" si="110"/>
        <v>0</v>
      </c>
      <c r="DJ127" s="3">
        <f t="shared" si="110"/>
        <v>0</v>
      </c>
      <c r="DK127" s="3">
        <f t="shared" si="110"/>
        <v>0</v>
      </c>
      <c r="DL127" s="3">
        <f t="shared" si="110"/>
        <v>0</v>
      </c>
      <c r="DM127" s="3">
        <f t="shared" si="110"/>
        <v>0</v>
      </c>
      <c r="DN127" s="3">
        <f t="shared" si="110"/>
        <v>0</v>
      </c>
      <c r="DO127" s="3">
        <f t="shared" si="110"/>
        <v>0</v>
      </c>
      <c r="DP127" s="3">
        <f t="shared" si="110"/>
        <v>0</v>
      </c>
      <c r="DQ127" s="3">
        <f t="shared" si="110"/>
        <v>0</v>
      </c>
      <c r="DR127" s="3">
        <f t="shared" si="110"/>
        <v>0</v>
      </c>
      <c r="DS127" s="3">
        <f t="shared" si="110"/>
        <v>0</v>
      </c>
      <c r="DT127" s="3">
        <f t="shared" si="110"/>
        <v>0</v>
      </c>
      <c r="DU127" s="3">
        <f t="shared" si="110"/>
        <v>0</v>
      </c>
      <c r="DV127" s="3">
        <f t="shared" si="110"/>
        <v>0</v>
      </c>
      <c r="DW127" s="3">
        <f t="shared" si="110"/>
        <v>0</v>
      </c>
      <c r="DX127" s="3">
        <f t="shared" si="110"/>
        <v>0</v>
      </c>
      <c r="DY127" s="3">
        <f t="shared" si="110"/>
        <v>0</v>
      </c>
      <c r="DZ127" s="3">
        <f t="shared" si="110"/>
        <v>0</v>
      </c>
      <c r="EA127" s="3">
        <f t="shared" si="110"/>
        <v>0</v>
      </c>
      <c r="EB127" s="3">
        <f t="shared" si="110"/>
        <v>0</v>
      </c>
      <c r="EC127" s="3">
        <f t="shared" si="110"/>
        <v>0</v>
      </c>
      <c r="ED127" s="3">
        <f t="shared" si="110"/>
        <v>0</v>
      </c>
      <c r="EE127" s="3">
        <f t="shared" si="110"/>
        <v>0</v>
      </c>
      <c r="EF127" s="3">
        <f t="shared" si="110"/>
        <v>0</v>
      </c>
      <c r="EG127" s="3">
        <f t="shared" si="110"/>
        <v>0</v>
      </c>
      <c r="EH127" s="3">
        <f t="shared" si="110"/>
        <v>0</v>
      </c>
      <c r="EI127" s="3">
        <f t="shared" si="110"/>
        <v>0</v>
      </c>
      <c r="EJ127" s="3">
        <f t="shared" si="110"/>
        <v>0</v>
      </c>
      <c r="EK127" s="3">
        <f t="shared" si="110"/>
        <v>0</v>
      </c>
      <c r="EL127" s="3">
        <f t="shared" si="110"/>
        <v>0</v>
      </c>
      <c r="EM127" s="3">
        <f t="shared" ref="EM127:FR127" si="111">EM139</f>
        <v>0</v>
      </c>
      <c r="EN127" s="3">
        <f t="shared" si="111"/>
        <v>0</v>
      </c>
      <c r="EO127" s="3">
        <f t="shared" si="111"/>
        <v>0</v>
      </c>
      <c r="EP127" s="3">
        <f t="shared" si="111"/>
        <v>0</v>
      </c>
      <c r="EQ127" s="3">
        <f t="shared" si="111"/>
        <v>0</v>
      </c>
      <c r="ER127" s="3">
        <f t="shared" si="111"/>
        <v>0</v>
      </c>
      <c r="ES127" s="3">
        <f t="shared" si="111"/>
        <v>0</v>
      </c>
      <c r="ET127" s="3">
        <f t="shared" si="111"/>
        <v>0</v>
      </c>
      <c r="EU127" s="3">
        <f t="shared" si="111"/>
        <v>0</v>
      </c>
      <c r="EV127" s="3">
        <f t="shared" si="111"/>
        <v>0</v>
      </c>
      <c r="EW127" s="3">
        <f t="shared" si="111"/>
        <v>0</v>
      </c>
      <c r="EX127" s="3">
        <f t="shared" si="111"/>
        <v>0</v>
      </c>
      <c r="EY127" s="3">
        <f t="shared" si="111"/>
        <v>0</v>
      </c>
      <c r="EZ127" s="3">
        <f t="shared" si="111"/>
        <v>0</v>
      </c>
      <c r="FA127" s="3">
        <f t="shared" si="111"/>
        <v>0</v>
      </c>
      <c r="FB127" s="3">
        <f t="shared" si="111"/>
        <v>0</v>
      </c>
      <c r="FC127" s="3">
        <f t="shared" si="111"/>
        <v>0</v>
      </c>
      <c r="FD127" s="3">
        <f t="shared" si="111"/>
        <v>0</v>
      </c>
      <c r="FE127" s="3">
        <f t="shared" si="111"/>
        <v>0</v>
      </c>
      <c r="FF127" s="3">
        <f t="shared" si="111"/>
        <v>0</v>
      </c>
      <c r="FG127" s="3">
        <f t="shared" si="111"/>
        <v>0</v>
      </c>
      <c r="FH127" s="3">
        <f t="shared" si="111"/>
        <v>0</v>
      </c>
      <c r="FI127" s="3">
        <f t="shared" si="111"/>
        <v>0</v>
      </c>
      <c r="FJ127" s="3">
        <f t="shared" si="111"/>
        <v>0</v>
      </c>
      <c r="FK127" s="3">
        <f t="shared" si="111"/>
        <v>0</v>
      </c>
      <c r="FL127" s="3">
        <f t="shared" si="111"/>
        <v>0</v>
      </c>
      <c r="FM127" s="3">
        <f t="shared" si="111"/>
        <v>0</v>
      </c>
      <c r="FN127" s="3">
        <f t="shared" si="111"/>
        <v>0</v>
      </c>
      <c r="FO127" s="3">
        <f t="shared" si="111"/>
        <v>0</v>
      </c>
      <c r="FP127" s="3">
        <f t="shared" si="111"/>
        <v>0</v>
      </c>
      <c r="FQ127" s="3">
        <f t="shared" si="111"/>
        <v>0</v>
      </c>
      <c r="FR127" s="3">
        <f t="shared" si="111"/>
        <v>0</v>
      </c>
      <c r="FS127" s="3">
        <f t="shared" ref="FS127:GX127" si="112">FS139</f>
        <v>0</v>
      </c>
      <c r="FT127" s="3">
        <f t="shared" si="112"/>
        <v>0</v>
      </c>
      <c r="FU127" s="3">
        <f t="shared" si="112"/>
        <v>0</v>
      </c>
      <c r="FV127" s="3">
        <f t="shared" si="112"/>
        <v>0</v>
      </c>
      <c r="FW127" s="3">
        <f t="shared" si="112"/>
        <v>0</v>
      </c>
      <c r="FX127" s="3">
        <f t="shared" si="112"/>
        <v>0</v>
      </c>
      <c r="FY127" s="3">
        <f t="shared" si="112"/>
        <v>0</v>
      </c>
      <c r="FZ127" s="3">
        <f t="shared" si="112"/>
        <v>0</v>
      </c>
      <c r="GA127" s="3">
        <f t="shared" si="112"/>
        <v>0</v>
      </c>
      <c r="GB127" s="3">
        <f t="shared" si="112"/>
        <v>0</v>
      </c>
      <c r="GC127" s="3">
        <f t="shared" si="112"/>
        <v>0</v>
      </c>
      <c r="GD127" s="3">
        <f t="shared" si="112"/>
        <v>0</v>
      </c>
      <c r="GE127" s="3">
        <f t="shared" si="112"/>
        <v>0</v>
      </c>
      <c r="GF127" s="3">
        <f t="shared" si="112"/>
        <v>0</v>
      </c>
      <c r="GG127" s="3">
        <f t="shared" si="112"/>
        <v>0</v>
      </c>
      <c r="GH127" s="3">
        <f t="shared" si="112"/>
        <v>0</v>
      </c>
      <c r="GI127" s="3">
        <f t="shared" si="112"/>
        <v>0</v>
      </c>
      <c r="GJ127" s="3">
        <f t="shared" si="112"/>
        <v>0</v>
      </c>
      <c r="GK127" s="3">
        <f t="shared" si="112"/>
        <v>0</v>
      </c>
      <c r="GL127" s="3">
        <f t="shared" si="112"/>
        <v>0</v>
      </c>
      <c r="GM127" s="3">
        <f t="shared" si="112"/>
        <v>0</v>
      </c>
      <c r="GN127" s="3">
        <f t="shared" si="112"/>
        <v>0</v>
      </c>
      <c r="GO127" s="3">
        <f t="shared" si="112"/>
        <v>0</v>
      </c>
      <c r="GP127" s="3">
        <f t="shared" si="112"/>
        <v>0</v>
      </c>
      <c r="GQ127" s="3">
        <f t="shared" si="112"/>
        <v>0</v>
      </c>
      <c r="GR127" s="3">
        <f t="shared" si="112"/>
        <v>0</v>
      </c>
      <c r="GS127" s="3">
        <f t="shared" si="112"/>
        <v>0</v>
      </c>
      <c r="GT127" s="3">
        <f t="shared" si="112"/>
        <v>0</v>
      </c>
      <c r="GU127" s="3">
        <f t="shared" si="112"/>
        <v>0</v>
      </c>
      <c r="GV127" s="3">
        <f t="shared" si="112"/>
        <v>0</v>
      </c>
      <c r="GW127" s="3">
        <f t="shared" si="112"/>
        <v>0</v>
      </c>
      <c r="GX127" s="3">
        <f t="shared" si="112"/>
        <v>0</v>
      </c>
    </row>
    <row r="129" spans="1:247" x14ac:dyDescent="0.2">
      <c r="A129">
        <v>17</v>
      </c>
      <c r="B129">
        <v>1</v>
      </c>
      <c r="C129">
        <f>ROW(SmtRes!A86)</f>
        <v>86</v>
      </c>
      <c r="D129">
        <f>ROW(EtalonRes!A82)</f>
        <v>82</v>
      </c>
      <c r="E129" t="s">
        <v>206</v>
      </c>
      <c r="F129" t="s">
        <v>207</v>
      </c>
      <c r="G129" t="s">
        <v>208</v>
      </c>
      <c r="H129" t="s">
        <v>24</v>
      </c>
      <c r="I129">
        <f>ROUND(0.18*0.2*12.75/100,7)</f>
        <v>4.5900000000000003E-3</v>
      </c>
      <c r="J129">
        <v>0</v>
      </c>
      <c r="K129">
        <f>ROUND(0.18*0.2*12.75/100,7)</f>
        <v>4.5900000000000003E-3</v>
      </c>
      <c r="O129">
        <f t="shared" ref="O129:O137" si="113">ROUND(CP129,2)</f>
        <v>757.73</v>
      </c>
      <c r="P129">
        <f t="shared" ref="P129:P137" si="114">ROUND(CQ129*I129,2)</f>
        <v>113.96</v>
      </c>
      <c r="Q129">
        <f t="shared" ref="Q129:Q137" si="115">ROUND(CR129*I129,2)</f>
        <v>142.19</v>
      </c>
      <c r="R129">
        <f t="shared" ref="R129:R137" si="116">ROUND(CS129*I129,2)</f>
        <v>62.15</v>
      </c>
      <c r="S129">
        <f t="shared" ref="S129:S137" si="117">ROUND(CT129*I129,2)</f>
        <v>501.58</v>
      </c>
      <c r="T129">
        <f t="shared" ref="T129:T137" si="118">ROUND(CU129*I129,2)</f>
        <v>0</v>
      </c>
      <c r="U129">
        <f t="shared" ref="U129:U137" si="119">ROUND(CV129*I129,7)</f>
        <v>1.2943800000000001</v>
      </c>
      <c r="V129">
        <f t="shared" ref="V129:V137" si="120">ROUND(CW129*I129,7)</f>
        <v>0.10332089999999999</v>
      </c>
      <c r="W129">
        <f t="shared" ref="W129:W137" si="121">ROUND(CX129*I129,2)</f>
        <v>0</v>
      </c>
      <c r="X129">
        <f t="shared" ref="X129:X137" si="122">ROUND(CY129,2)</f>
        <v>575</v>
      </c>
      <c r="Y129">
        <f t="shared" ref="Y129:Y137" si="123">ROUND(CZ129,2)</f>
        <v>326.95999999999998</v>
      </c>
      <c r="AA129">
        <v>92787327</v>
      </c>
      <c r="AB129">
        <f t="shared" ref="AB129:AB137" si="124">ROUND((AC129+AD129+AF129),2)</f>
        <v>6909.8</v>
      </c>
      <c r="AC129">
        <f>ROUND((ES129),2)</f>
        <v>2502.7399999999998</v>
      </c>
      <c r="AD129">
        <f>ROUND((((ET129)-(EU129))+AE129),2)</f>
        <v>1970.58</v>
      </c>
      <c r="AE129">
        <f t="shared" ref="AE129:AF132" si="125">ROUND((EU129),2)</f>
        <v>301.89</v>
      </c>
      <c r="AF129">
        <f t="shared" si="125"/>
        <v>2436.48</v>
      </c>
      <c r="AG129">
        <f t="shared" ref="AG129:AG137" si="126">ROUND((AP129),2)</f>
        <v>0</v>
      </c>
      <c r="AH129">
        <f t="shared" ref="AH129:AI132" si="127">(EW129)</f>
        <v>282</v>
      </c>
      <c r="AI129">
        <f t="shared" si="127"/>
        <v>22.51</v>
      </c>
      <c r="AJ129">
        <f t="shared" ref="AJ129:AJ137" si="128">(AS129)</f>
        <v>0</v>
      </c>
      <c r="AK129">
        <v>6909.8</v>
      </c>
      <c r="AL129">
        <v>2502.7399999999998</v>
      </c>
      <c r="AM129">
        <v>1970.58</v>
      </c>
      <c r="AN129">
        <v>301.89</v>
      </c>
      <c r="AO129">
        <v>2436.48</v>
      </c>
      <c r="AP129">
        <v>0</v>
      </c>
      <c r="AQ129">
        <v>282</v>
      </c>
      <c r="AR129">
        <v>22.51</v>
      </c>
      <c r="AS129">
        <v>0</v>
      </c>
      <c r="AT129">
        <v>102</v>
      </c>
      <c r="AU129">
        <v>58</v>
      </c>
      <c r="AV129">
        <v>1</v>
      </c>
      <c r="AW129">
        <v>1</v>
      </c>
      <c r="AZ129">
        <v>1</v>
      </c>
      <c r="BA129">
        <v>44.85</v>
      </c>
      <c r="BB129">
        <v>15.72</v>
      </c>
      <c r="BC129">
        <v>9.92</v>
      </c>
      <c r="BD129" t="s">
        <v>6</v>
      </c>
      <c r="BE129" t="s">
        <v>6</v>
      </c>
      <c r="BF129" t="s">
        <v>6</v>
      </c>
      <c r="BG129" t="s">
        <v>6</v>
      </c>
      <c r="BH129">
        <v>0</v>
      </c>
      <c r="BI129">
        <v>1</v>
      </c>
      <c r="BJ129" t="s">
        <v>209</v>
      </c>
      <c r="BM129">
        <v>6001</v>
      </c>
      <c r="BN129">
        <v>0</v>
      </c>
      <c r="BO129" t="s">
        <v>6</v>
      </c>
      <c r="BP129">
        <v>0</v>
      </c>
      <c r="BQ129">
        <v>2</v>
      </c>
      <c r="BR129">
        <v>0</v>
      </c>
      <c r="BS129">
        <v>44.85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6</v>
      </c>
      <c r="BZ129">
        <v>102</v>
      </c>
      <c r="CA129">
        <v>58</v>
      </c>
      <c r="CB129" t="s">
        <v>6</v>
      </c>
      <c r="CE129">
        <v>0</v>
      </c>
      <c r="CF129">
        <v>0</v>
      </c>
      <c r="CG129">
        <v>0</v>
      </c>
      <c r="CM129">
        <v>0</v>
      </c>
      <c r="CN129" t="s">
        <v>6</v>
      </c>
      <c r="CO129">
        <v>0</v>
      </c>
      <c r="CP129">
        <f t="shared" ref="CP129:CP137" si="129">(P129+Q129+S129)</f>
        <v>757.73</v>
      </c>
      <c r="CQ129">
        <f>AC129*BC129</f>
        <v>24827.180799999998</v>
      </c>
      <c r="CR129">
        <f>(((ET129)*BB129-(EU129)*BS129)+AE129*BS129)</f>
        <v>30977.517599999999</v>
      </c>
      <c r="CS129">
        <f t="shared" ref="CS129:CS137" si="130">AE129*BS129</f>
        <v>13539.7665</v>
      </c>
      <c r="CT129">
        <f t="shared" ref="CT129:CT137" si="131">AF129*BA129</f>
        <v>109276.12800000001</v>
      </c>
      <c r="CU129">
        <f t="shared" ref="CU129:CU137" si="132">AG129</f>
        <v>0</v>
      </c>
      <c r="CV129">
        <f t="shared" ref="CV129:CV137" si="133">AH129</f>
        <v>282</v>
      </c>
      <c r="CW129">
        <f t="shared" ref="CW129:CW137" si="134">AI129</f>
        <v>22.51</v>
      </c>
      <c r="CX129">
        <f t="shared" ref="CX129:CX137" si="135">AJ129</f>
        <v>0</v>
      </c>
      <c r="CY129">
        <f>(((S129+R129)*AT129)/100)</f>
        <v>575.00459999999998</v>
      </c>
      <c r="CZ129">
        <f>(((S129+R129)*AU129)/100)</f>
        <v>326.96339999999998</v>
      </c>
      <c r="DC129" t="s">
        <v>6</v>
      </c>
      <c r="DD129" t="s">
        <v>6</v>
      </c>
      <c r="DE129" t="s">
        <v>6</v>
      </c>
      <c r="DF129" t="s">
        <v>6</v>
      </c>
      <c r="DG129" t="s">
        <v>6</v>
      </c>
      <c r="DH129" t="s">
        <v>6</v>
      </c>
      <c r="DI129" t="s">
        <v>6</v>
      </c>
      <c r="DJ129" t="s">
        <v>6</v>
      </c>
      <c r="DK129" t="s">
        <v>6</v>
      </c>
      <c r="DL129" t="s">
        <v>6</v>
      </c>
      <c r="DM129" t="s">
        <v>6</v>
      </c>
      <c r="DN129">
        <v>0</v>
      </c>
      <c r="DO129">
        <v>0</v>
      </c>
      <c r="DP129">
        <v>1</v>
      </c>
      <c r="DQ129">
        <v>1</v>
      </c>
      <c r="DU129">
        <v>1007</v>
      </c>
      <c r="DV129" t="s">
        <v>24</v>
      </c>
      <c r="DW129" t="s">
        <v>24</v>
      </c>
      <c r="DX129">
        <v>100</v>
      </c>
      <c r="DZ129" t="s">
        <v>6</v>
      </c>
      <c r="EA129" t="s">
        <v>6</v>
      </c>
      <c r="EB129" t="s">
        <v>6</v>
      </c>
      <c r="EC129" t="s">
        <v>6</v>
      </c>
      <c r="EE129">
        <v>59670295</v>
      </c>
      <c r="EF129">
        <v>2</v>
      </c>
      <c r="EG129" t="s">
        <v>26</v>
      </c>
      <c r="EH129">
        <v>6</v>
      </c>
      <c r="EI129" t="s">
        <v>210</v>
      </c>
      <c r="EJ129">
        <v>1</v>
      </c>
      <c r="EK129">
        <v>6001</v>
      </c>
      <c r="EL129" t="s">
        <v>210</v>
      </c>
      <c r="EM129" t="s">
        <v>211</v>
      </c>
      <c r="EO129" t="s">
        <v>6</v>
      </c>
      <c r="EQ129">
        <v>0</v>
      </c>
      <c r="ER129">
        <v>6909.8</v>
      </c>
      <c r="ES129">
        <v>2502.7399999999998</v>
      </c>
      <c r="ET129">
        <v>1970.58</v>
      </c>
      <c r="EU129">
        <v>301.89</v>
      </c>
      <c r="EV129">
        <v>2436.48</v>
      </c>
      <c r="EW129">
        <v>282</v>
      </c>
      <c r="EX129">
        <v>22.51</v>
      </c>
      <c r="EY129">
        <v>0</v>
      </c>
      <c r="FQ129">
        <v>0</v>
      </c>
      <c r="FR129">
        <v>0</v>
      </c>
      <c r="FS129">
        <v>0</v>
      </c>
      <c r="FX129">
        <v>102</v>
      </c>
      <c r="FY129">
        <v>58</v>
      </c>
      <c r="GA129" t="s">
        <v>6</v>
      </c>
      <c r="GD129">
        <v>1</v>
      </c>
      <c r="GF129">
        <v>157967244</v>
      </c>
      <c r="GG129">
        <v>2</v>
      </c>
      <c r="GH129">
        <v>1</v>
      </c>
      <c r="GI129">
        <v>4</v>
      </c>
      <c r="GJ129">
        <v>0</v>
      </c>
      <c r="GK129">
        <v>0</v>
      </c>
      <c r="GL129">
        <f t="shared" ref="GL129:GL137" si="136">ROUND(IF(AND(BH129=3,BI129=3,FS129&lt;&gt;0),P129,0),2)</f>
        <v>0</v>
      </c>
      <c r="GM129">
        <f t="shared" ref="GM129:GM137" si="137">ROUND(O129+X129+Y129,2)+GX129</f>
        <v>1659.69</v>
      </c>
      <c r="GN129">
        <f t="shared" ref="GN129:GN137" si="138">IF(OR(BI129=0,BI129=1),GM129-GX129,0)</f>
        <v>1659.69</v>
      </c>
      <c r="GO129">
        <f t="shared" ref="GO129:GO137" si="139">IF(BI129=2,GM129-GX129,0)</f>
        <v>0</v>
      </c>
      <c r="GP129">
        <f t="shared" ref="GP129:GP137" si="140">IF(BI129=4,GM129-GX129,0)</f>
        <v>0</v>
      </c>
      <c r="GR129">
        <v>0</v>
      </c>
      <c r="GS129">
        <v>3</v>
      </c>
      <c r="GT129">
        <v>0</v>
      </c>
      <c r="GU129" t="s">
        <v>6</v>
      </c>
      <c r="GV129">
        <f t="shared" ref="GV129:GV137" si="141">ROUND((GT129),2)</f>
        <v>0</v>
      </c>
      <c r="GW129">
        <v>1</v>
      </c>
      <c r="GX129">
        <f t="shared" ref="GX129:GX137" si="142">ROUND(HC129*I129,2)</f>
        <v>0</v>
      </c>
      <c r="HA129">
        <v>0</v>
      </c>
      <c r="HB129">
        <v>0</v>
      </c>
      <c r="HC129">
        <f t="shared" ref="HC129:HC137" si="143">GV129*GW129</f>
        <v>0</v>
      </c>
      <c r="HE129" t="s">
        <v>6</v>
      </c>
      <c r="HF129" t="s">
        <v>6</v>
      </c>
      <c r="HM129" t="s">
        <v>6</v>
      </c>
      <c r="HN129" t="s">
        <v>212</v>
      </c>
      <c r="HO129" t="s">
        <v>213</v>
      </c>
      <c r="HP129" t="s">
        <v>210</v>
      </c>
      <c r="HQ129" t="s">
        <v>210</v>
      </c>
      <c r="HS129">
        <v>0</v>
      </c>
      <c r="IK129">
        <v>0</v>
      </c>
      <c r="IL129" t="s">
        <v>483</v>
      </c>
      <c r="IM129">
        <v>4.5900000000000003E-3</v>
      </c>
    </row>
    <row r="130" spans="1:247" x14ac:dyDescent="0.2">
      <c r="A130">
        <v>18</v>
      </c>
      <c r="B130">
        <v>1</v>
      </c>
      <c r="C130">
        <v>83</v>
      </c>
      <c r="E130" t="s">
        <v>214</v>
      </c>
      <c r="F130" t="s">
        <v>215</v>
      </c>
      <c r="G130" t="s">
        <v>216</v>
      </c>
      <c r="H130" t="str">
        <f>'1.Ведомость'!C70</f>
        <v>м3</v>
      </c>
      <c r="I130">
        <f>I129*J130</f>
        <v>0.46817999999999999</v>
      </c>
      <c r="J130">
        <v>101.99999999999999</v>
      </c>
      <c r="K130">
        <v>102</v>
      </c>
      <c r="O130">
        <f t="shared" si="113"/>
        <v>2752.98</v>
      </c>
      <c r="P130">
        <f t="shared" si="114"/>
        <v>2752.98</v>
      </c>
      <c r="Q130">
        <f t="shared" si="115"/>
        <v>0</v>
      </c>
      <c r="R130">
        <f t="shared" si="116"/>
        <v>0</v>
      </c>
      <c r="S130">
        <f t="shared" si="117"/>
        <v>0</v>
      </c>
      <c r="T130">
        <f t="shared" si="118"/>
        <v>0</v>
      </c>
      <c r="U130">
        <f t="shared" si="119"/>
        <v>0</v>
      </c>
      <c r="V130">
        <f t="shared" si="120"/>
        <v>0</v>
      </c>
      <c r="W130">
        <f t="shared" si="121"/>
        <v>0</v>
      </c>
      <c r="X130">
        <f t="shared" si="122"/>
        <v>0</v>
      </c>
      <c r="Y130">
        <f t="shared" si="123"/>
        <v>0</v>
      </c>
      <c r="AA130">
        <v>92787327</v>
      </c>
      <c r="AB130">
        <f t="shared" si="124"/>
        <v>592.76</v>
      </c>
      <c r="AC130">
        <f>ROUND((ES130),2)</f>
        <v>592.76</v>
      </c>
      <c r="AD130">
        <f>ROUND((((ET130)-(EU130))+AE130),2)</f>
        <v>0</v>
      </c>
      <c r="AE130">
        <f t="shared" si="125"/>
        <v>0</v>
      </c>
      <c r="AF130">
        <f t="shared" si="125"/>
        <v>0</v>
      </c>
      <c r="AG130">
        <f t="shared" si="126"/>
        <v>0</v>
      </c>
      <c r="AH130">
        <f t="shared" si="127"/>
        <v>0</v>
      </c>
      <c r="AI130">
        <f t="shared" si="127"/>
        <v>0</v>
      </c>
      <c r="AJ130">
        <f t="shared" si="128"/>
        <v>0</v>
      </c>
      <c r="AK130">
        <v>592.76</v>
      </c>
      <c r="AL130">
        <v>592.76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9.92</v>
      </c>
      <c r="BD130" t="s">
        <v>6</v>
      </c>
      <c r="BE130" t="s">
        <v>6</v>
      </c>
      <c r="BF130" t="s">
        <v>6</v>
      </c>
      <c r="BG130" t="s">
        <v>6</v>
      </c>
      <c r="BH130">
        <v>3</v>
      </c>
      <c r="BI130">
        <v>1</v>
      </c>
      <c r="BJ130" t="s">
        <v>217</v>
      </c>
      <c r="BM130">
        <v>500001</v>
      </c>
      <c r="BN130">
        <v>0</v>
      </c>
      <c r="BO130" t="s">
        <v>6</v>
      </c>
      <c r="BP130">
        <v>0</v>
      </c>
      <c r="BQ130">
        <v>8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6</v>
      </c>
      <c r="BZ130">
        <v>0</v>
      </c>
      <c r="CA130">
        <v>0</v>
      </c>
      <c r="CB130" t="s">
        <v>6</v>
      </c>
      <c r="CE130">
        <v>0</v>
      </c>
      <c r="CF130">
        <v>0</v>
      </c>
      <c r="CG130">
        <v>0</v>
      </c>
      <c r="CM130">
        <v>0</v>
      </c>
      <c r="CN130" t="s">
        <v>6</v>
      </c>
      <c r="CO130">
        <v>0</v>
      </c>
      <c r="CP130">
        <f t="shared" si="129"/>
        <v>2752.98</v>
      </c>
      <c r="CQ130">
        <f>AC130*BC130</f>
        <v>5880.1791999999996</v>
      </c>
      <c r="CR130">
        <f>(((ET130)*BB130-(EU130)*BS130)+AE130*BS130)</f>
        <v>0</v>
      </c>
      <c r="CS130">
        <f t="shared" si="130"/>
        <v>0</v>
      </c>
      <c r="CT130">
        <f t="shared" si="131"/>
        <v>0</v>
      </c>
      <c r="CU130">
        <f t="shared" si="132"/>
        <v>0</v>
      </c>
      <c r="CV130">
        <f t="shared" si="133"/>
        <v>0</v>
      </c>
      <c r="CW130">
        <f t="shared" si="134"/>
        <v>0</v>
      </c>
      <c r="CX130">
        <f t="shared" si="135"/>
        <v>0</v>
      </c>
      <c r="CY130">
        <f>0</f>
        <v>0</v>
      </c>
      <c r="CZ130">
        <f>0</f>
        <v>0</v>
      </c>
      <c r="DC130" t="s">
        <v>6</v>
      </c>
      <c r="DD130" t="s">
        <v>6</v>
      </c>
      <c r="DE130" t="s">
        <v>6</v>
      </c>
      <c r="DF130" t="s">
        <v>6</v>
      </c>
      <c r="DG130" t="s">
        <v>6</v>
      </c>
      <c r="DH130" t="s">
        <v>6</v>
      </c>
      <c r="DI130" t="s">
        <v>6</v>
      </c>
      <c r="DJ130" t="s">
        <v>6</v>
      </c>
      <c r="DK130" t="s">
        <v>6</v>
      </c>
      <c r="DL130" t="s">
        <v>6</v>
      </c>
      <c r="DM130" t="s">
        <v>6</v>
      </c>
      <c r="DN130">
        <v>0</v>
      </c>
      <c r="DO130">
        <v>0</v>
      </c>
      <c r="DP130">
        <v>1</v>
      </c>
      <c r="DQ130">
        <v>1</v>
      </c>
      <c r="DU130">
        <v>1007</v>
      </c>
      <c r="DV130" t="s">
        <v>34</v>
      </c>
      <c r="DW130" t="s">
        <v>34</v>
      </c>
      <c r="DX130">
        <v>1</v>
      </c>
      <c r="DZ130" t="s">
        <v>6</v>
      </c>
      <c r="EA130" t="s">
        <v>6</v>
      </c>
      <c r="EB130" t="s">
        <v>6</v>
      </c>
      <c r="EC130" t="s">
        <v>6</v>
      </c>
      <c r="EE130">
        <v>59670228</v>
      </c>
      <c r="EF130">
        <v>8</v>
      </c>
      <c r="EG130" t="s">
        <v>36</v>
      </c>
      <c r="EH130">
        <v>0</v>
      </c>
      <c r="EI130" t="s">
        <v>6</v>
      </c>
      <c r="EJ130">
        <v>1</v>
      </c>
      <c r="EK130">
        <v>500001</v>
      </c>
      <c r="EL130" t="s">
        <v>37</v>
      </c>
      <c r="EM130" t="s">
        <v>38</v>
      </c>
      <c r="EO130" t="s">
        <v>6</v>
      </c>
      <c r="EQ130">
        <v>0</v>
      </c>
      <c r="ER130">
        <v>592.76</v>
      </c>
      <c r="ES130">
        <v>592.76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v>0</v>
      </c>
      <c r="FS130">
        <v>0</v>
      </c>
      <c r="FX130">
        <v>0</v>
      </c>
      <c r="FY130">
        <v>0</v>
      </c>
      <c r="GA130" t="s">
        <v>6</v>
      </c>
      <c r="GD130">
        <v>1</v>
      </c>
      <c r="GF130">
        <v>2039656126</v>
      </c>
      <c r="GG130">
        <v>2</v>
      </c>
      <c r="GH130">
        <v>1</v>
      </c>
      <c r="GI130">
        <v>4</v>
      </c>
      <c r="GJ130">
        <v>0</v>
      </c>
      <c r="GK130">
        <v>0</v>
      </c>
      <c r="GL130">
        <f t="shared" si="136"/>
        <v>0</v>
      </c>
      <c r="GM130">
        <f t="shared" si="137"/>
        <v>2752.98</v>
      </c>
      <c r="GN130">
        <f t="shared" si="138"/>
        <v>2752.98</v>
      </c>
      <c r="GO130">
        <f t="shared" si="139"/>
        <v>0</v>
      </c>
      <c r="GP130">
        <f t="shared" si="140"/>
        <v>0</v>
      </c>
      <c r="GR130">
        <v>0</v>
      </c>
      <c r="GS130">
        <v>3</v>
      </c>
      <c r="GT130">
        <v>0</v>
      </c>
      <c r="GU130" t="s">
        <v>6</v>
      </c>
      <c r="GV130">
        <f t="shared" si="141"/>
        <v>0</v>
      </c>
      <c r="GW130">
        <v>1</v>
      </c>
      <c r="GX130">
        <f t="shared" si="142"/>
        <v>0</v>
      </c>
      <c r="HA130">
        <v>0</v>
      </c>
      <c r="HB130">
        <v>0</v>
      </c>
      <c r="HC130">
        <f t="shared" si="143"/>
        <v>0</v>
      </c>
      <c r="HE130" t="s">
        <v>6</v>
      </c>
      <c r="HF130" t="s">
        <v>6</v>
      </c>
      <c r="HM130" t="s">
        <v>6</v>
      </c>
      <c r="HN130" t="s">
        <v>6</v>
      </c>
      <c r="HO130" t="s">
        <v>6</v>
      </c>
      <c r="HP130" t="s">
        <v>6</v>
      </c>
      <c r="HQ130" t="s">
        <v>6</v>
      </c>
      <c r="HS130">
        <v>0</v>
      </c>
      <c r="IK130">
        <v>0</v>
      </c>
    </row>
    <row r="131" spans="1:247" x14ac:dyDescent="0.2">
      <c r="A131">
        <v>17</v>
      </c>
      <c r="B131">
        <v>1</v>
      </c>
      <c r="C131">
        <f>ROW(SmtRes!A93)</f>
        <v>93</v>
      </c>
      <c r="D131">
        <f>ROW(EtalonRes!A89)</f>
        <v>89</v>
      </c>
      <c r="E131" t="s">
        <v>218</v>
      </c>
      <c r="F131" t="s">
        <v>42</v>
      </c>
      <c r="G131" t="s">
        <v>43</v>
      </c>
      <c r="H131" t="s">
        <v>44</v>
      </c>
      <c r="I131">
        <f>ROUND((12.4-0.2*12.75)/100,7)</f>
        <v>9.8500000000000004E-2</v>
      </c>
      <c r="J131">
        <v>0</v>
      </c>
      <c r="K131">
        <f>ROUND((12.4-0.2*12.75)/100,7)</f>
        <v>9.8500000000000004E-2</v>
      </c>
      <c r="O131">
        <f t="shared" si="113"/>
        <v>1609.28</v>
      </c>
      <c r="P131">
        <f t="shared" si="114"/>
        <v>4.7699999999999996</v>
      </c>
      <c r="Q131">
        <f t="shared" si="115"/>
        <v>696.31</v>
      </c>
      <c r="R131">
        <f t="shared" si="116"/>
        <v>141.81</v>
      </c>
      <c r="S131">
        <f t="shared" si="117"/>
        <v>908.2</v>
      </c>
      <c r="T131">
        <f t="shared" si="118"/>
        <v>0</v>
      </c>
      <c r="U131">
        <f t="shared" si="119"/>
        <v>2.3935499999999998</v>
      </c>
      <c r="V131">
        <f t="shared" si="120"/>
        <v>0.28761999999999999</v>
      </c>
      <c r="W131">
        <f t="shared" si="121"/>
        <v>0</v>
      </c>
      <c r="X131">
        <f t="shared" si="122"/>
        <v>1186.51</v>
      </c>
      <c r="Y131">
        <f t="shared" si="123"/>
        <v>808.51</v>
      </c>
      <c r="AA131">
        <v>92787327</v>
      </c>
      <c r="AB131">
        <f t="shared" si="124"/>
        <v>660.15</v>
      </c>
      <c r="AC131">
        <f>ROUND((ES131),2)</f>
        <v>4.88</v>
      </c>
      <c r="AD131">
        <f>ROUND((((ET131)-(EU131))+AE131),2)</f>
        <v>449.69</v>
      </c>
      <c r="AE131">
        <f t="shared" si="125"/>
        <v>32.1</v>
      </c>
      <c r="AF131">
        <f t="shared" si="125"/>
        <v>205.58</v>
      </c>
      <c r="AG131">
        <f t="shared" si="126"/>
        <v>0</v>
      </c>
      <c r="AH131">
        <f t="shared" si="127"/>
        <v>24.3</v>
      </c>
      <c r="AI131">
        <f t="shared" si="127"/>
        <v>2.92</v>
      </c>
      <c r="AJ131">
        <f t="shared" si="128"/>
        <v>0</v>
      </c>
      <c r="AK131">
        <v>660.15</v>
      </c>
      <c r="AL131">
        <v>4.88</v>
      </c>
      <c r="AM131">
        <v>449.69</v>
      </c>
      <c r="AN131">
        <v>32.1</v>
      </c>
      <c r="AO131">
        <v>205.58</v>
      </c>
      <c r="AP131">
        <v>0</v>
      </c>
      <c r="AQ131">
        <v>24.3</v>
      </c>
      <c r="AR131">
        <v>2.92</v>
      </c>
      <c r="AS131">
        <v>0</v>
      </c>
      <c r="AT131">
        <v>113</v>
      </c>
      <c r="AU131">
        <v>77</v>
      </c>
      <c r="AV131">
        <v>1</v>
      </c>
      <c r="AW131">
        <v>1</v>
      </c>
      <c r="AZ131">
        <v>1</v>
      </c>
      <c r="BA131">
        <v>44.85</v>
      </c>
      <c r="BB131">
        <v>15.72</v>
      </c>
      <c r="BC131">
        <v>9.92</v>
      </c>
      <c r="BD131" t="s">
        <v>6</v>
      </c>
      <c r="BE131" t="s">
        <v>6</v>
      </c>
      <c r="BF131" t="s">
        <v>6</v>
      </c>
      <c r="BG131" t="s">
        <v>6</v>
      </c>
      <c r="BH131">
        <v>0</v>
      </c>
      <c r="BI131">
        <v>1</v>
      </c>
      <c r="BJ131" t="s">
        <v>45</v>
      </c>
      <c r="BM131">
        <v>27005</v>
      </c>
      <c r="BN131">
        <v>0</v>
      </c>
      <c r="BO131" t="s">
        <v>6</v>
      </c>
      <c r="BP131">
        <v>0</v>
      </c>
      <c r="BQ131">
        <v>2</v>
      </c>
      <c r="BR131">
        <v>0</v>
      </c>
      <c r="BS131">
        <v>44.85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6</v>
      </c>
      <c r="BZ131">
        <v>113</v>
      </c>
      <c r="CA131">
        <v>77</v>
      </c>
      <c r="CB131" t="s">
        <v>6</v>
      </c>
      <c r="CE131">
        <v>0</v>
      </c>
      <c r="CF131">
        <v>0</v>
      </c>
      <c r="CG131">
        <v>0</v>
      </c>
      <c r="CM131">
        <v>0</v>
      </c>
      <c r="CN131" t="s">
        <v>6</v>
      </c>
      <c r="CO131">
        <v>0</v>
      </c>
      <c r="CP131">
        <f t="shared" si="129"/>
        <v>1609.28</v>
      </c>
      <c r="CQ131">
        <f>AC131*BC131</f>
        <v>48.409599999999998</v>
      </c>
      <c r="CR131">
        <f>(((ET131)*BB131-(EU131)*BS131)+AE131*BS131)</f>
        <v>7069.1268</v>
      </c>
      <c r="CS131">
        <f t="shared" si="130"/>
        <v>1439.6850000000002</v>
      </c>
      <c r="CT131">
        <f t="shared" si="131"/>
        <v>9220.2630000000008</v>
      </c>
      <c r="CU131">
        <f t="shared" si="132"/>
        <v>0</v>
      </c>
      <c r="CV131">
        <f t="shared" si="133"/>
        <v>24.3</v>
      </c>
      <c r="CW131">
        <f t="shared" si="134"/>
        <v>2.92</v>
      </c>
      <c r="CX131">
        <f t="shared" si="135"/>
        <v>0</v>
      </c>
      <c r="CY131">
        <f>(((S131+R131)*AT131)/100)</f>
        <v>1186.5113000000001</v>
      </c>
      <c r="CZ131">
        <f>(((S131+R131)*AU131)/100)</f>
        <v>808.5077</v>
      </c>
      <c r="DC131" t="s">
        <v>6</v>
      </c>
      <c r="DD131" t="s">
        <v>6</v>
      </c>
      <c r="DE131" t="s">
        <v>6</v>
      </c>
      <c r="DF131" t="s">
        <v>6</v>
      </c>
      <c r="DG131" t="s">
        <v>6</v>
      </c>
      <c r="DH131" t="s">
        <v>6</v>
      </c>
      <c r="DI131" t="s">
        <v>6</v>
      </c>
      <c r="DJ131" t="s">
        <v>6</v>
      </c>
      <c r="DK131" t="s">
        <v>6</v>
      </c>
      <c r="DL131" t="s">
        <v>6</v>
      </c>
      <c r="DM131" t="s">
        <v>6</v>
      </c>
      <c r="DN131">
        <v>0</v>
      </c>
      <c r="DO131">
        <v>0</v>
      </c>
      <c r="DP131">
        <v>1</v>
      </c>
      <c r="DQ131">
        <v>1</v>
      </c>
      <c r="DU131">
        <v>1005</v>
      </c>
      <c r="DV131" t="s">
        <v>44</v>
      </c>
      <c r="DW131" t="s">
        <v>44</v>
      </c>
      <c r="DX131">
        <v>100</v>
      </c>
      <c r="DZ131" t="s">
        <v>6</v>
      </c>
      <c r="EA131" t="s">
        <v>6</v>
      </c>
      <c r="EB131" t="s">
        <v>6</v>
      </c>
      <c r="EC131" t="s">
        <v>6</v>
      </c>
      <c r="EE131">
        <v>59670741</v>
      </c>
      <c r="EF131">
        <v>2</v>
      </c>
      <c r="EG131" t="s">
        <v>26</v>
      </c>
      <c r="EH131">
        <v>21</v>
      </c>
      <c r="EI131" t="s">
        <v>27</v>
      </c>
      <c r="EJ131">
        <v>1</v>
      </c>
      <c r="EK131">
        <v>27005</v>
      </c>
      <c r="EL131" t="s">
        <v>46</v>
      </c>
      <c r="EM131" t="s">
        <v>28</v>
      </c>
      <c r="EO131" t="s">
        <v>6</v>
      </c>
      <c r="EQ131">
        <v>0</v>
      </c>
      <c r="ER131">
        <v>660.15</v>
      </c>
      <c r="ES131">
        <v>4.88</v>
      </c>
      <c r="ET131">
        <v>449.69</v>
      </c>
      <c r="EU131">
        <v>32.1</v>
      </c>
      <c r="EV131">
        <v>205.58</v>
      </c>
      <c r="EW131">
        <v>24.3</v>
      </c>
      <c r="EX131">
        <v>2.92</v>
      </c>
      <c r="EY131">
        <v>0</v>
      </c>
      <c r="FQ131">
        <v>0</v>
      </c>
      <c r="FR131">
        <v>0</v>
      </c>
      <c r="FS131">
        <v>0</v>
      </c>
      <c r="FX131">
        <v>113</v>
      </c>
      <c r="FY131">
        <v>77</v>
      </c>
      <c r="GA131" t="s">
        <v>6</v>
      </c>
      <c r="GD131">
        <v>1</v>
      </c>
      <c r="GF131">
        <v>-61445235</v>
      </c>
      <c r="GG131">
        <v>2</v>
      </c>
      <c r="GH131">
        <v>1</v>
      </c>
      <c r="GI131">
        <v>4</v>
      </c>
      <c r="GJ131">
        <v>0</v>
      </c>
      <c r="GK131">
        <v>0</v>
      </c>
      <c r="GL131">
        <f t="shared" si="136"/>
        <v>0</v>
      </c>
      <c r="GM131">
        <f t="shared" si="137"/>
        <v>3604.3</v>
      </c>
      <c r="GN131">
        <f t="shared" si="138"/>
        <v>3604.3</v>
      </c>
      <c r="GO131">
        <f t="shared" si="139"/>
        <v>0</v>
      </c>
      <c r="GP131">
        <f t="shared" si="140"/>
        <v>0</v>
      </c>
      <c r="GR131">
        <v>0</v>
      </c>
      <c r="GS131">
        <v>3</v>
      </c>
      <c r="GT131">
        <v>0</v>
      </c>
      <c r="GU131" t="s">
        <v>6</v>
      </c>
      <c r="GV131">
        <f t="shared" si="141"/>
        <v>0</v>
      </c>
      <c r="GW131">
        <v>1</v>
      </c>
      <c r="GX131">
        <f t="shared" si="142"/>
        <v>0</v>
      </c>
      <c r="HA131">
        <v>0</v>
      </c>
      <c r="HB131">
        <v>0</v>
      </c>
      <c r="HC131">
        <f t="shared" si="143"/>
        <v>0</v>
      </c>
      <c r="HE131" t="s">
        <v>6</v>
      </c>
      <c r="HF131" t="s">
        <v>6</v>
      </c>
      <c r="HM131" t="s">
        <v>6</v>
      </c>
      <c r="HN131" t="s">
        <v>47</v>
      </c>
      <c r="HO131" t="s">
        <v>48</v>
      </c>
      <c r="HP131" t="s">
        <v>46</v>
      </c>
      <c r="HQ131" t="s">
        <v>46</v>
      </c>
      <c r="HS131">
        <v>0</v>
      </c>
      <c r="IK131">
        <v>0</v>
      </c>
      <c r="IL131" t="s">
        <v>484</v>
      </c>
      <c r="IM131">
        <v>9.8500000000000004E-2</v>
      </c>
    </row>
    <row r="132" spans="1:247" x14ac:dyDescent="0.2">
      <c r="A132">
        <v>18</v>
      </c>
      <c r="B132">
        <v>1</v>
      </c>
      <c r="C132">
        <v>93</v>
      </c>
      <c r="E132" t="s">
        <v>219</v>
      </c>
      <c r="F132" t="s">
        <v>220</v>
      </c>
      <c r="G132" t="s">
        <v>221</v>
      </c>
      <c r="H132" t="str">
        <f>'1.Ведомость'!C73</f>
        <v>м3</v>
      </c>
      <c r="I132">
        <f>I131*J132</f>
        <v>1.7139</v>
      </c>
      <c r="J132">
        <v>17.399999999999999</v>
      </c>
      <c r="K132">
        <v>17.399999999999999</v>
      </c>
      <c r="O132">
        <f t="shared" si="113"/>
        <v>2575.65</v>
      </c>
      <c r="P132">
        <f t="shared" si="114"/>
        <v>2575.65</v>
      </c>
      <c r="Q132">
        <f t="shared" si="115"/>
        <v>0</v>
      </c>
      <c r="R132">
        <f t="shared" si="116"/>
        <v>0</v>
      </c>
      <c r="S132">
        <f t="shared" si="117"/>
        <v>0</v>
      </c>
      <c r="T132">
        <f t="shared" si="118"/>
        <v>0</v>
      </c>
      <c r="U132">
        <f t="shared" si="119"/>
        <v>0</v>
      </c>
      <c r="V132">
        <f t="shared" si="120"/>
        <v>0</v>
      </c>
      <c r="W132">
        <f t="shared" si="121"/>
        <v>0</v>
      </c>
      <c r="X132">
        <f t="shared" si="122"/>
        <v>0</v>
      </c>
      <c r="Y132">
        <f t="shared" si="123"/>
        <v>0</v>
      </c>
      <c r="AA132">
        <v>92787327</v>
      </c>
      <c r="AB132">
        <f t="shared" si="124"/>
        <v>1502.8</v>
      </c>
      <c r="AC132">
        <f>ROUND((ES132),2)</f>
        <v>1502.8</v>
      </c>
      <c r="AD132">
        <f>ROUND((((ET132)-(EU132))+AE132),2)</f>
        <v>0</v>
      </c>
      <c r="AE132">
        <f t="shared" si="125"/>
        <v>0</v>
      </c>
      <c r="AF132">
        <f t="shared" si="125"/>
        <v>0</v>
      </c>
      <c r="AG132">
        <f t="shared" si="126"/>
        <v>0</v>
      </c>
      <c r="AH132">
        <f t="shared" si="127"/>
        <v>0</v>
      </c>
      <c r="AI132">
        <f t="shared" si="127"/>
        <v>0</v>
      </c>
      <c r="AJ132">
        <f t="shared" si="128"/>
        <v>0</v>
      </c>
      <c r="AK132">
        <v>1502.8</v>
      </c>
      <c r="AL132">
        <v>1502.8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9.92</v>
      </c>
      <c r="BD132" t="s">
        <v>6</v>
      </c>
      <c r="BE132" t="s">
        <v>6</v>
      </c>
      <c r="BF132" t="s">
        <v>6</v>
      </c>
      <c r="BG132" t="s">
        <v>6</v>
      </c>
      <c r="BH132">
        <v>3</v>
      </c>
      <c r="BI132">
        <v>1</v>
      </c>
      <c r="BJ132" t="s">
        <v>222</v>
      </c>
      <c r="BM132">
        <v>500001</v>
      </c>
      <c r="BN132">
        <v>0</v>
      </c>
      <c r="BO132" t="s">
        <v>6</v>
      </c>
      <c r="BP132">
        <v>0</v>
      </c>
      <c r="BQ132">
        <v>8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6</v>
      </c>
      <c r="BZ132">
        <v>0</v>
      </c>
      <c r="CA132">
        <v>0</v>
      </c>
      <c r="CB132" t="s">
        <v>6</v>
      </c>
      <c r="CE132">
        <v>0</v>
      </c>
      <c r="CF132">
        <v>0</v>
      </c>
      <c r="CG132">
        <v>0</v>
      </c>
      <c r="CM132">
        <v>0</v>
      </c>
      <c r="CN132" t="s">
        <v>6</v>
      </c>
      <c r="CO132">
        <v>0</v>
      </c>
      <c r="CP132">
        <f t="shared" si="129"/>
        <v>2575.65</v>
      </c>
      <c r="CQ132">
        <f>AC132</f>
        <v>1502.8</v>
      </c>
      <c r="CR132">
        <f>(((ET132)-(EU132)*BS132)+AE132*BS132)</f>
        <v>0</v>
      </c>
      <c r="CS132">
        <f t="shared" si="130"/>
        <v>0</v>
      </c>
      <c r="CT132">
        <f t="shared" si="131"/>
        <v>0</v>
      </c>
      <c r="CU132">
        <f t="shared" si="132"/>
        <v>0</v>
      </c>
      <c r="CV132">
        <f t="shared" si="133"/>
        <v>0</v>
      </c>
      <c r="CW132">
        <f t="shared" si="134"/>
        <v>0</v>
      </c>
      <c r="CX132">
        <f t="shared" si="135"/>
        <v>0</v>
      </c>
      <c r="CY132">
        <f>0</f>
        <v>0</v>
      </c>
      <c r="CZ132">
        <f>0</f>
        <v>0</v>
      </c>
      <c r="DC132" t="s">
        <v>6</v>
      </c>
      <c r="DD132" t="s">
        <v>6</v>
      </c>
      <c r="DE132" t="s">
        <v>6</v>
      </c>
      <c r="DF132" t="s">
        <v>6</v>
      </c>
      <c r="DG132" t="s">
        <v>6</v>
      </c>
      <c r="DH132" t="s">
        <v>6</v>
      </c>
      <c r="DI132" t="s">
        <v>6</v>
      </c>
      <c r="DJ132" t="s">
        <v>6</v>
      </c>
      <c r="DK132" t="s">
        <v>6</v>
      </c>
      <c r="DL132" t="s">
        <v>6</v>
      </c>
      <c r="DM132" t="s">
        <v>6</v>
      </c>
      <c r="DN132">
        <v>0</v>
      </c>
      <c r="DO132">
        <v>0</v>
      </c>
      <c r="DP132">
        <v>1</v>
      </c>
      <c r="DQ132">
        <v>1</v>
      </c>
      <c r="DU132">
        <v>1007</v>
      </c>
      <c r="DV132" t="s">
        <v>34</v>
      </c>
      <c r="DW132" t="s">
        <v>34</v>
      </c>
      <c r="DX132">
        <v>1</v>
      </c>
      <c r="DZ132" t="s">
        <v>6</v>
      </c>
      <c r="EA132" t="s">
        <v>6</v>
      </c>
      <c r="EB132" t="s">
        <v>6</v>
      </c>
      <c r="EC132" t="s">
        <v>6</v>
      </c>
      <c r="EE132">
        <v>59670228</v>
      </c>
      <c r="EF132">
        <v>8</v>
      </c>
      <c r="EG132" t="s">
        <v>36</v>
      </c>
      <c r="EH132">
        <v>0</v>
      </c>
      <c r="EI132" t="s">
        <v>6</v>
      </c>
      <c r="EJ132">
        <v>1</v>
      </c>
      <c r="EK132">
        <v>500001</v>
      </c>
      <c r="EL132" t="s">
        <v>37</v>
      </c>
      <c r="EM132" t="s">
        <v>38</v>
      </c>
      <c r="EO132" t="s">
        <v>6</v>
      </c>
      <c r="EQ132">
        <v>0</v>
      </c>
      <c r="ER132">
        <v>1502.8</v>
      </c>
      <c r="ES132">
        <v>1502.8</v>
      </c>
      <c r="ET132">
        <v>0</v>
      </c>
      <c r="EU132">
        <v>0</v>
      </c>
      <c r="EV132">
        <v>0</v>
      </c>
      <c r="EW132">
        <v>0</v>
      </c>
      <c r="EX132">
        <v>0</v>
      </c>
      <c r="EZ132">
        <v>5</v>
      </c>
      <c r="FC132">
        <v>1</v>
      </c>
      <c r="FD132">
        <v>18</v>
      </c>
      <c r="FF132">
        <v>1768</v>
      </c>
      <c r="FQ132">
        <v>0</v>
      </c>
      <c r="FR132">
        <v>0</v>
      </c>
      <c r="FS132">
        <v>0</v>
      </c>
      <c r="FX132">
        <v>0</v>
      </c>
      <c r="FY132">
        <v>0</v>
      </c>
      <c r="GA132" t="s">
        <v>53</v>
      </c>
      <c r="GD132">
        <v>1</v>
      </c>
      <c r="GF132">
        <v>-313342369</v>
      </c>
      <c r="GG132">
        <v>2</v>
      </c>
      <c r="GH132">
        <v>3</v>
      </c>
      <c r="GI132">
        <v>4</v>
      </c>
      <c r="GJ132">
        <v>0</v>
      </c>
      <c r="GK132">
        <v>0</v>
      </c>
      <c r="GL132">
        <f t="shared" si="136"/>
        <v>0</v>
      </c>
      <c r="GM132">
        <f t="shared" si="137"/>
        <v>2575.65</v>
      </c>
      <c r="GN132">
        <f t="shared" si="138"/>
        <v>2575.65</v>
      </c>
      <c r="GO132">
        <f t="shared" si="139"/>
        <v>0</v>
      </c>
      <c r="GP132">
        <f t="shared" si="140"/>
        <v>0</v>
      </c>
      <c r="GR132">
        <v>1</v>
      </c>
      <c r="GS132">
        <v>1</v>
      </c>
      <c r="GT132">
        <v>0</v>
      </c>
      <c r="GU132" t="s">
        <v>6</v>
      </c>
      <c r="GV132">
        <f t="shared" si="141"/>
        <v>0</v>
      </c>
      <c r="GW132">
        <v>1</v>
      </c>
      <c r="GX132">
        <f t="shared" si="142"/>
        <v>0</v>
      </c>
      <c r="HA132">
        <v>0</v>
      </c>
      <c r="HB132">
        <v>0</v>
      </c>
      <c r="HC132">
        <f t="shared" si="143"/>
        <v>0</v>
      </c>
      <c r="HE132" t="s">
        <v>40</v>
      </c>
      <c r="HF132" t="s">
        <v>41</v>
      </c>
      <c r="HG132">
        <f>ROUND(AC132*I132,2)</f>
        <v>2575.65</v>
      </c>
      <c r="HM132" t="s">
        <v>6</v>
      </c>
      <c r="HN132" t="s">
        <v>6</v>
      </c>
      <c r="HO132" t="s">
        <v>6</v>
      </c>
      <c r="HP132" t="s">
        <v>6</v>
      </c>
      <c r="HQ132" t="s">
        <v>6</v>
      </c>
      <c r="HS132">
        <v>0</v>
      </c>
      <c r="IK132">
        <v>0</v>
      </c>
    </row>
    <row r="133" spans="1:247" x14ac:dyDescent="0.2">
      <c r="A133">
        <v>17</v>
      </c>
      <c r="B133">
        <v>1</v>
      </c>
      <c r="C133">
        <f>ROW(SmtRes!A97)</f>
        <v>97</v>
      </c>
      <c r="D133">
        <f>ROW(EtalonRes!A93)</f>
        <v>93</v>
      </c>
      <c r="E133" t="s">
        <v>223</v>
      </c>
      <c r="F133" t="s">
        <v>55</v>
      </c>
      <c r="G133" t="s">
        <v>56</v>
      </c>
      <c r="H133" t="s">
        <v>44</v>
      </c>
      <c r="I133">
        <f>ROUND(I131,7)</f>
        <v>9.8500000000000004E-2</v>
      </c>
      <c r="J133">
        <v>0</v>
      </c>
      <c r="K133">
        <f>ROUND(I131,7)</f>
        <v>9.8500000000000004E-2</v>
      </c>
      <c r="O133">
        <f t="shared" si="113"/>
        <v>102.38</v>
      </c>
      <c r="P133">
        <f t="shared" si="114"/>
        <v>0</v>
      </c>
      <c r="Q133">
        <f t="shared" si="115"/>
        <v>41.81</v>
      </c>
      <c r="R133">
        <f t="shared" si="116"/>
        <v>13.39</v>
      </c>
      <c r="S133">
        <f t="shared" si="117"/>
        <v>60.57</v>
      </c>
      <c r="T133">
        <f t="shared" si="118"/>
        <v>0</v>
      </c>
      <c r="U133">
        <f t="shared" si="119"/>
        <v>0.15956999999999999</v>
      </c>
      <c r="V133">
        <f t="shared" si="120"/>
        <v>2.955E-2</v>
      </c>
      <c r="W133">
        <f t="shared" si="121"/>
        <v>0</v>
      </c>
      <c r="X133">
        <f t="shared" si="122"/>
        <v>83.57</v>
      </c>
      <c r="Y133">
        <f t="shared" si="123"/>
        <v>56.95</v>
      </c>
      <c r="AA133">
        <v>92787327</v>
      </c>
      <c r="AB133">
        <f t="shared" si="124"/>
        <v>40.71</v>
      </c>
      <c r="AC133">
        <f>ROUND(((ES133*ROUND(3,7))),2)</f>
        <v>0</v>
      </c>
      <c r="AD133">
        <f>ROUND(((((ET133*ROUND(3,7)))-((EU133*ROUND(3,7))))+AE133),2)</f>
        <v>27</v>
      </c>
      <c r="AE133">
        <f>ROUND(((EU133*ROUND(3,7))),2)</f>
        <v>3.03</v>
      </c>
      <c r="AF133">
        <f>ROUND(((EV133*ROUND(3,7))),2)</f>
        <v>13.71</v>
      </c>
      <c r="AG133">
        <f t="shared" si="126"/>
        <v>0</v>
      </c>
      <c r="AH133">
        <f>((EW133*ROUND(3,7)))</f>
        <v>1.62</v>
      </c>
      <c r="AI133">
        <f>((EX133*ROUND(3,7)))</f>
        <v>0.30000000000000004</v>
      </c>
      <c r="AJ133">
        <f t="shared" si="128"/>
        <v>0</v>
      </c>
      <c r="AK133">
        <v>13.57</v>
      </c>
      <c r="AL133">
        <v>0</v>
      </c>
      <c r="AM133">
        <v>9</v>
      </c>
      <c r="AN133">
        <v>1.01</v>
      </c>
      <c r="AO133">
        <v>4.57</v>
      </c>
      <c r="AP133">
        <v>0</v>
      </c>
      <c r="AQ133">
        <v>0.54</v>
      </c>
      <c r="AR133">
        <v>0.1</v>
      </c>
      <c r="AS133">
        <v>0</v>
      </c>
      <c r="AT133">
        <v>113</v>
      </c>
      <c r="AU133">
        <v>77</v>
      </c>
      <c r="AV133">
        <v>1</v>
      </c>
      <c r="AW133">
        <v>1</v>
      </c>
      <c r="AZ133">
        <v>1</v>
      </c>
      <c r="BA133">
        <v>44.85</v>
      </c>
      <c r="BB133">
        <v>15.72</v>
      </c>
      <c r="BC133">
        <v>9.92</v>
      </c>
      <c r="BD133" t="s">
        <v>6</v>
      </c>
      <c r="BE133" t="s">
        <v>6</v>
      </c>
      <c r="BF133" t="s">
        <v>6</v>
      </c>
      <c r="BG133" t="s">
        <v>6</v>
      </c>
      <c r="BH133">
        <v>0</v>
      </c>
      <c r="BI133">
        <v>1</v>
      </c>
      <c r="BJ133" t="s">
        <v>57</v>
      </c>
      <c r="BM133">
        <v>27005</v>
      </c>
      <c r="BN133">
        <v>0</v>
      </c>
      <c r="BO133" t="s">
        <v>6</v>
      </c>
      <c r="BP133">
        <v>0</v>
      </c>
      <c r="BQ133">
        <v>2</v>
      </c>
      <c r="BR133">
        <v>0</v>
      </c>
      <c r="BS133">
        <v>44.85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6</v>
      </c>
      <c r="BZ133">
        <v>113</v>
      </c>
      <c r="CA133">
        <v>77</v>
      </c>
      <c r="CB133" t="s">
        <v>6</v>
      </c>
      <c r="CE133">
        <v>0</v>
      </c>
      <c r="CF133">
        <v>0</v>
      </c>
      <c r="CG133">
        <v>0</v>
      </c>
      <c r="CM133">
        <v>0</v>
      </c>
      <c r="CN133" t="s">
        <v>6</v>
      </c>
      <c r="CO133">
        <v>0</v>
      </c>
      <c r="CP133">
        <f t="shared" si="129"/>
        <v>102.38</v>
      </c>
      <c r="CQ133">
        <f>AC133*BC133</f>
        <v>0</v>
      </c>
      <c r="CR133">
        <f>((((ET133*ROUND(3,7)))*BB133-((EU133*ROUND(3,7)))*BS133)+AE133*BS133)</f>
        <v>424.43999999999994</v>
      </c>
      <c r="CS133">
        <f t="shared" si="130"/>
        <v>135.8955</v>
      </c>
      <c r="CT133">
        <f t="shared" si="131"/>
        <v>614.89350000000002</v>
      </c>
      <c r="CU133">
        <f t="shared" si="132"/>
        <v>0</v>
      </c>
      <c r="CV133">
        <f t="shared" si="133"/>
        <v>1.62</v>
      </c>
      <c r="CW133">
        <f t="shared" si="134"/>
        <v>0.30000000000000004</v>
      </c>
      <c r="CX133">
        <f t="shared" si="135"/>
        <v>0</v>
      </c>
      <c r="CY133">
        <f>(((S133+R133)*AT133)/100)</f>
        <v>83.57480000000001</v>
      </c>
      <c r="CZ133">
        <f>(((S133+R133)*AU133)/100)</f>
        <v>56.949200000000012</v>
      </c>
      <c r="DC133" t="s">
        <v>6</v>
      </c>
      <c r="DD133" t="s">
        <v>58</v>
      </c>
      <c r="DE133" t="s">
        <v>58</v>
      </c>
      <c r="DF133" t="s">
        <v>58</v>
      </c>
      <c r="DG133" t="s">
        <v>58</v>
      </c>
      <c r="DH133" t="s">
        <v>6</v>
      </c>
      <c r="DI133" t="s">
        <v>58</v>
      </c>
      <c r="DJ133" t="s">
        <v>58</v>
      </c>
      <c r="DK133" t="s">
        <v>6</v>
      </c>
      <c r="DL133" t="s">
        <v>6</v>
      </c>
      <c r="DM133" t="s">
        <v>6</v>
      </c>
      <c r="DN133">
        <v>0</v>
      </c>
      <c r="DO133">
        <v>0</v>
      </c>
      <c r="DP133">
        <v>1</v>
      </c>
      <c r="DQ133">
        <v>1</v>
      </c>
      <c r="DU133">
        <v>1005</v>
      </c>
      <c r="DV133" t="s">
        <v>44</v>
      </c>
      <c r="DW133" t="s">
        <v>44</v>
      </c>
      <c r="DX133">
        <v>100</v>
      </c>
      <c r="DZ133" t="s">
        <v>6</v>
      </c>
      <c r="EA133" t="s">
        <v>6</v>
      </c>
      <c r="EB133" t="s">
        <v>6</v>
      </c>
      <c r="EC133" t="s">
        <v>6</v>
      </c>
      <c r="EE133">
        <v>59670741</v>
      </c>
      <c r="EF133">
        <v>2</v>
      </c>
      <c r="EG133" t="s">
        <v>26</v>
      </c>
      <c r="EH133">
        <v>21</v>
      </c>
      <c r="EI133" t="s">
        <v>27</v>
      </c>
      <c r="EJ133">
        <v>1</v>
      </c>
      <c r="EK133">
        <v>27005</v>
      </c>
      <c r="EL133" t="s">
        <v>46</v>
      </c>
      <c r="EM133" t="s">
        <v>28</v>
      </c>
      <c r="EO133" t="s">
        <v>6</v>
      </c>
      <c r="EQ133">
        <v>0</v>
      </c>
      <c r="ER133">
        <v>13.57</v>
      </c>
      <c r="ES133">
        <v>0</v>
      </c>
      <c r="ET133">
        <v>9</v>
      </c>
      <c r="EU133">
        <v>1.01</v>
      </c>
      <c r="EV133">
        <v>4.57</v>
      </c>
      <c r="EW133">
        <v>0.54</v>
      </c>
      <c r="EX133">
        <v>0.1</v>
      </c>
      <c r="EY133">
        <v>0</v>
      </c>
      <c r="FQ133">
        <v>0</v>
      </c>
      <c r="FR133">
        <v>0</v>
      </c>
      <c r="FS133">
        <v>0</v>
      </c>
      <c r="FX133">
        <v>113</v>
      </c>
      <c r="FY133">
        <v>77</v>
      </c>
      <c r="GA133" t="s">
        <v>6</v>
      </c>
      <c r="GD133">
        <v>1</v>
      </c>
      <c r="GF133">
        <v>-2052739230</v>
      </c>
      <c r="GG133">
        <v>2</v>
      </c>
      <c r="GH133">
        <v>1</v>
      </c>
      <c r="GI133">
        <v>4</v>
      </c>
      <c r="GJ133">
        <v>0</v>
      </c>
      <c r="GK133">
        <v>0</v>
      </c>
      <c r="GL133">
        <f t="shared" si="136"/>
        <v>0</v>
      </c>
      <c r="GM133">
        <f t="shared" si="137"/>
        <v>242.9</v>
      </c>
      <c r="GN133">
        <f t="shared" si="138"/>
        <v>242.9</v>
      </c>
      <c r="GO133">
        <f t="shared" si="139"/>
        <v>0</v>
      </c>
      <c r="GP133">
        <f t="shared" si="140"/>
        <v>0</v>
      </c>
      <c r="GR133">
        <v>0</v>
      </c>
      <c r="GS133">
        <v>3</v>
      </c>
      <c r="GT133">
        <v>0</v>
      </c>
      <c r="GU133" t="s">
        <v>6</v>
      </c>
      <c r="GV133">
        <f t="shared" si="141"/>
        <v>0</v>
      </c>
      <c r="GW133">
        <v>1</v>
      </c>
      <c r="GX133">
        <f t="shared" si="142"/>
        <v>0</v>
      </c>
      <c r="HA133">
        <v>0</v>
      </c>
      <c r="HB133">
        <v>0</v>
      </c>
      <c r="HC133">
        <f t="shared" si="143"/>
        <v>0</v>
      </c>
      <c r="HE133" t="s">
        <v>6</v>
      </c>
      <c r="HF133" t="s">
        <v>6</v>
      </c>
      <c r="HM133" t="s">
        <v>6</v>
      </c>
      <c r="HN133" t="s">
        <v>47</v>
      </c>
      <c r="HO133" t="s">
        <v>48</v>
      </c>
      <c r="HP133" t="s">
        <v>46</v>
      </c>
      <c r="HQ133" t="s">
        <v>46</v>
      </c>
      <c r="HS133">
        <v>0</v>
      </c>
      <c r="IK133">
        <v>0</v>
      </c>
    </row>
    <row r="134" spans="1:247" x14ac:dyDescent="0.2">
      <c r="A134">
        <v>18</v>
      </c>
      <c r="B134">
        <v>1</v>
      </c>
      <c r="C134">
        <v>97</v>
      </c>
      <c r="E134" t="s">
        <v>224</v>
      </c>
      <c r="F134" t="s">
        <v>220</v>
      </c>
      <c r="G134" t="s">
        <v>221</v>
      </c>
      <c r="H134" t="str">
        <f>'1.Ведомость'!C75</f>
        <v>м3</v>
      </c>
      <c r="I134">
        <f>I133*J134</f>
        <v>0.44325000000000003</v>
      </c>
      <c r="J134">
        <v>4.5</v>
      </c>
      <c r="K134">
        <v>1.5</v>
      </c>
      <c r="O134">
        <f t="shared" si="113"/>
        <v>666.12</v>
      </c>
      <c r="P134">
        <f t="shared" si="114"/>
        <v>666.12</v>
      </c>
      <c r="Q134">
        <f t="shared" si="115"/>
        <v>0</v>
      </c>
      <c r="R134">
        <f t="shared" si="116"/>
        <v>0</v>
      </c>
      <c r="S134">
        <f t="shared" si="117"/>
        <v>0</v>
      </c>
      <c r="T134">
        <f t="shared" si="118"/>
        <v>0</v>
      </c>
      <c r="U134">
        <f t="shared" si="119"/>
        <v>0</v>
      </c>
      <c r="V134">
        <f t="shared" si="120"/>
        <v>0</v>
      </c>
      <c r="W134">
        <f t="shared" si="121"/>
        <v>0</v>
      </c>
      <c r="X134">
        <f t="shared" si="122"/>
        <v>0</v>
      </c>
      <c r="Y134">
        <f t="shared" si="123"/>
        <v>0</v>
      </c>
      <c r="AA134">
        <v>92787327</v>
      </c>
      <c r="AB134">
        <f t="shared" si="124"/>
        <v>1502.8</v>
      </c>
      <c r="AC134">
        <f>ROUND((ES134),2)</f>
        <v>1502.8</v>
      </c>
      <c r="AD134">
        <f>ROUND((((ET134)-(EU134))+AE134),2)</f>
        <v>0</v>
      </c>
      <c r="AE134">
        <f t="shared" ref="AE134:AF137" si="144">ROUND((EU134),2)</f>
        <v>0</v>
      </c>
      <c r="AF134">
        <f t="shared" si="144"/>
        <v>0</v>
      </c>
      <c r="AG134">
        <f t="shared" si="126"/>
        <v>0</v>
      </c>
      <c r="AH134">
        <f t="shared" ref="AH134:AI137" si="145">(EW134)</f>
        <v>0</v>
      </c>
      <c r="AI134">
        <f t="shared" si="145"/>
        <v>0</v>
      </c>
      <c r="AJ134">
        <f t="shared" si="128"/>
        <v>0</v>
      </c>
      <c r="AK134">
        <v>1502.8</v>
      </c>
      <c r="AL134">
        <v>1502.8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  <c r="AS134">
        <v>0</v>
      </c>
      <c r="AT134">
        <v>0</v>
      </c>
      <c r="AU134">
        <v>0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9.92</v>
      </c>
      <c r="BD134" t="s">
        <v>6</v>
      </c>
      <c r="BE134" t="s">
        <v>6</v>
      </c>
      <c r="BF134" t="s">
        <v>6</v>
      </c>
      <c r="BG134" t="s">
        <v>6</v>
      </c>
      <c r="BH134">
        <v>3</v>
      </c>
      <c r="BI134">
        <v>1</v>
      </c>
      <c r="BJ134" t="s">
        <v>222</v>
      </c>
      <c r="BM134">
        <v>500001</v>
      </c>
      <c r="BN134">
        <v>0</v>
      </c>
      <c r="BO134" t="s">
        <v>6</v>
      </c>
      <c r="BP134">
        <v>0</v>
      </c>
      <c r="BQ134">
        <v>8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6</v>
      </c>
      <c r="BZ134">
        <v>0</v>
      </c>
      <c r="CA134">
        <v>0</v>
      </c>
      <c r="CB134" t="s">
        <v>6</v>
      </c>
      <c r="CE134">
        <v>0</v>
      </c>
      <c r="CF134">
        <v>0</v>
      </c>
      <c r="CG134">
        <v>0</v>
      </c>
      <c r="CM134">
        <v>0</v>
      </c>
      <c r="CN134" t="s">
        <v>6</v>
      </c>
      <c r="CO134">
        <v>0</v>
      </c>
      <c r="CP134">
        <f t="shared" si="129"/>
        <v>666.12</v>
      </c>
      <c r="CQ134">
        <f>AC134</f>
        <v>1502.8</v>
      </c>
      <c r="CR134">
        <f>(((ET134)-(EU134)*BS134)+AE134*BS134)</f>
        <v>0</v>
      </c>
      <c r="CS134">
        <f t="shared" si="130"/>
        <v>0</v>
      </c>
      <c r="CT134">
        <f t="shared" si="131"/>
        <v>0</v>
      </c>
      <c r="CU134">
        <f t="shared" si="132"/>
        <v>0</v>
      </c>
      <c r="CV134">
        <f t="shared" si="133"/>
        <v>0</v>
      </c>
      <c r="CW134">
        <f t="shared" si="134"/>
        <v>0</v>
      </c>
      <c r="CX134">
        <f t="shared" si="135"/>
        <v>0</v>
      </c>
      <c r="CY134">
        <f>0</f>
        <v>0</v>
      </c>
      <c r="CZ134">
        <f>0</f>
        <v>0</v>
      </c>
      <c r="DC134" t="s">
        <v>6</v>
      </c>
      <c r="DD134" t="s">
        <v>6</v>
      </c>
      <c r="DE134" t="s">
        <v>6</v>
      </c>
      <c r="DF134" t="s">
        <v>6</v>
      </c>
      <c r="DG134" t="s">
        <v>6</v>
      </c>
      <c r="DH134" t="s">
        <v>6</v>
      </c>
      <c r="DI134" t="s">
        <v>6</v>
      </c>
      <c r="DJ134" t="s">
        <v>6</v>
      </c>
      <c r="DK134" t="s">
        <v>6</v>
      </c>
      <c r="DL134" t="s">
        <v>6</v>
      </c>
      <c r="DM134" t="s">
        <v>6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34</v>
      </c>
      <c r="DW134" t="s">
        <v>34</v>
      </c>
      <c r="DX134">
        <v>1</v>
      </c>
      <c r="DZ134" t="s">
        <v>6</v>
      </c>
      <c r="EA134" t="s">
        <v>6</v>
      </c>
      <c r="EB134" t="s">
        <v>6</v>
      </c>
      <c r="EC134" t="s">
        <v>6</v>
      </c>
      <c r="EE134">
        <v>59670228</v>
      </c>
      <c r="EF134">
        <v>8</v>
      </c>
      <c r="EG134" t="s">
        <v>36</v>
      </c>
      <c r="EH134">
        <v>0</v>
      </c>
      <c r="EI134" t="s">
        <v>6</v>
      </c>
      <c r="EJ134">
        <v>1</v>
      </c>
      <c r="EK134">
        <v>500001</v>
      </c>
      <c r="EL134" t="s">
        <v>37</v>
      </c>
      <c r="EM134" t="s">
        <v>38</v>
      </c>
      <c r="EO134" t="s">
        <v>6</v>
      </c>
      <c r="EQ134">
        <v>0</v>
      </c>
      <c r="ER134">
        <v>1502.8</v>
      </c>
      <c r="ES134">
        <v>1502.8</v>
      </c>
      <c r="ET134">
        <v>0</v>
      </c>
      <c r="EU134">
        <v>0</v>
      </c>
      <c r="EV134">
        <v>0</v>
      </c>
      <c r="EW134">
        <v>0</v>
      </c>
      <c r="EX134">
        <v>0</v>
      </c>
      <c r="EZ134">
        <v>5</v>
      </c>
      <c r="FC134">
        <v>1</v>
      </c>
      <c r="FD134">
        <v>18</v>
      </c>
      <c r="FF134">
        <v>1768</v>
      </c>
      <c r="FQ134">
        <v>0</v>
      </c>
      <c r="FR134">
        <v>0</v>
      </c>
      <c r="FS134">
        <v>0</v>
      </c>
      <c r="FX134">
        <v>0</v>
      </c>
      <c r="FY134">
        <v>0</v>
      </c>
      <c r="GA134" t="s">
        <v>53</v>
      </c>
      <c r="GD134">
        <v>1</v>
      </c>
      <c r="GF134">
        <v>-313342369</v>
      </c>
      <c r="GG134">
        <v>2</v>
      </c>
      <c r="GH134">
        <v>3</v>
      </c>
      <c r="GI134">
        <v>4</v>
      </c>
      <c r="GJ134">
        <v>0</v>
      </c>
      <c r="GK134">
        <v>0</v>
      </c>
      <c r="GL134">
        <f t="shared" si="136"/>
        <v>0</v>
      </c>
      <c r="GM134">
        <f t="shared" si="137"/>
        <v>666.12</v>
      </c>
      <c r="GN134">
        <f t="shared" si="138"/>
        <v>666.12</v>
      </c>
      <c r="GO134">
        <f t="shared" si="139"/>
        <v>0</v>
      </c>
      <c r="GP134">
        <f t="shared" si="140"/>
        <v>0</v>
      </c>
      <c r="GR134">
        <v>1</v>
      </c>
      <c r="GS134">
        <v>1</v>
      </c>
      <c r="GT134">
        <v>0</v>
      </c>
      <c r="GU134" t="s">
        <v>6</v>
      </c>
      <c r="GV134">
        <f t="shared" si="141"/>
        <v>0</v>
      </c>
      <c r="GW134">
        <v>1</v>
      </c>
      <c r="GX134">
        <f t="shared" si="142"/>
        <v>0</v>
      </c>
      <c r="HA134">
        <v>0</v>
      </c>
      <c r="HB134">
        <v>0</v>
      </c>
      <c r="HC134">
        <f t="shared" si="143"/>
        <v>0</v>
      </c>
      <c r="HE134" t="s">
        <v>40</v>
      </c>
      <c r="HF134" t="s">
        <v>41</v>
      </c>
      <c r="HG134">
        <f>ROUND(AC134*I134,2)</f>
        <v>666.12</v>
      </c>
      <c r="HM134" t="s">
        <v>58</v>
      </c>
      <c r="HN134" t="s">
        <v>6</v>
      </c>
      <c r="HO134" t="s">
        <v>6</v>
      </c>
      <c r="HP134" t="s">
        <v>6</v>
      </c>
      <c r="HQ134" t="s">
        <v>6</v>
      </c>
      <c r="HS134">
        <v>0</v>
      </c>
      <c r="IK134">
        <v>0</v>
      </c>
    </row>
    <row r="135" spans="1:247" x14ac:dyDescent="0.2">
      <c r="A135">
        <v>17</v>
      </c>
      <c r="B135">
        <v>1</v>
      </c>
      <c r="C135">
        <f>ROW(SmtRes!A105)</f>
        <v>105</v>
      </c>
      <c r="D135">
        <f>ROW(EtalonRes!A100)</f>
        <v>100</v>
      </c>
      <c r="E135" t="s">
        <v>225</v>
      </c>
      <c r="F135" t="s">
        <v>226</v>
      </c>
      <c r="G135" t="s">
        <v>227</v>
      </c>
      <c r="H135" t="s">
        <v>44</v>
      </c>
      <c r="I135">
        <f>ROUND(12.4/100,7)</f>
        <v>0.124</v>
      </c>
      <c r="J135">
        <v>0</v>
      </c>
      <c r="K135">
        <f>ROUND(12.4/100,7)</f>
        <v>0.124</v>
      </c>
      <c r="O135">
        <f t="shared" si="113"/>
        <v>12177.93</v>
      </c>
      <c r="P135">
        <f t="shared" si="114"/>
        <v>9076.1299999999992</v>
      </c>
      <c r="Q135">
        <f t="shared" si="115"/>
        <v>504.4</v>
      </c>
      <c r="R135">
        <f t="shared" si="116"/>
        <v>205.1</v>
      </c>
      <c r="S135">
        <f t="shared" si="117"/>
        <v>2597.4</v>
      </c>
      <c r="T135">
        <f t="shared" si="118"/>
        <v>0</v>
      </c>
      <c r="U135">
        <f t="shared" si="119"/>
        <v>7.0283199999999999</v>
      </c>
      <c r="V135">
        <f t="shared" si="120"/>
        <v>0.36828</v>
      </c>
      <c r="W135">
        <f t="shared" si="121"/>
        <v>0</v>
      </c>
      <c r="X135">
        <f t="shared" si="122"/>
        <v>3166.83</v>
      </c>
      <c r="Y135">
        <f t="shared" si="123"/>
        <v>2157.9299999999998</v>
      </c>
      <c r="AA135">
        <v>92787327</v>
      </c>
      <c r="AB135">
        <f t="shared" si="124"/>
        <v>8104.29</v>
      </c>
      <c r="AC135">
        <f>ROUND((ES135),2)</f>
        <v>7378.49</v>
      </c>
      <c r="AD135">
        <f>ROUND((((ET135)-(EU135))+AE135),2)</f>
        <v>258.76</v>
      </c>
      <c r="AE135">
        <f t="shared" si="144"/>
        <v>36.880000000000003</v>
      </c>
      <c r="AF135">
        <f t="shared" si="144"/>
        <v>467.04</v>
      </c>
      <c r="AG135">
        <f t="shared" si="126"/>
        <v>0</v>
      </c>
      <c r="AH135">
        <f t="shared" si="145"/>
        <v>56.68</v>
      </c>
      <c r="AI135">
        <f t="shared" si="145"/>
        <v>2.97</v>
      </c>
      <c r="AJ135">
        <f t="shared" si="128"/>
        <v>0</v>
      </c>
      <c r="AK135">
        <v>8104.29</v>
      </c>
      <c r="AL135">
        <v>7378.49</v>
      </c>
      <c r="AM135">
        <v>258.76</v>
      </c>
      <c r="AN135">
        <v>36.880000000000003</v>
      </c>
      <c r="AO135">
        <v>467.04</v>
      </c>
      <c r="AP135">
        <v>0</v>
      </c>
      <c r="AQ135">
        <v>56.68</v>
      </c>
      <c r="AR135">
        <v>2.97</v>
      </c>
      <c r="AS135">
        <v>0</v>
      </c>
      <c r="AT135">
        <v>113</v>
      </c>
      <c r="AU135">
        <v>77</v>
      </c>
      <c r="AV135">
        <v>1</v>
      </c>
      <c r="AW135">
        <v>1</v>
      </c>
      <c r="AZ135">
        <v>1</v>
      </c>
      <c r="BA135">
        <v>44.85</v>
      </c>
      <c r="BB135">
        <v>15.72</v>
      </c>
      <c r="BC135">
        <v>9.92</v>
      </c>
      <c r="BD135" t="s">
        <v>6</v>
      </c>
      <c r="BE135" t="s">
        <v>6</v>
      </c>
      <c r="BF135" t="s">
        <v>6</v>
      </c>
      <c r="BG135" t="s">
        <v>6</v>
      </c>
      <c r="BH135">
        <v>0</v>
      </c>
      <c r="BI135">
        <v>1</v>
      </c>
      <c r="BJ135" t="s">
        <v>228</v>
      </c>
      <c r="BM135">
        <v>27005</v>
      </c>
      <c r="BN135">
        <v>0</v>
      </c>
      <c r="BO135" t="s">
        <v>6</v>
      </c>
      <c r="BP135">
        <v>0</v>
      </c>
      <c r="BQ135">
        <v>2</v>
      </c>
      <c r="BR135">
        <v>0</v>
      </c>
      <c r="BS135">
        <v>44.85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6</v>
      </c>
      <c r="BZ135">
        <v>113</v>
      </c>
      <c r="CA135">
        <v>77</v>
      </c>
      <c r="CB135" t="s">
        <v>6</v>
      </c>
      <c r="CE135">
        <v>0</v>
      </c>
      <c r="CF135">
        <v>0</v>
      </c>
      <c r="CG135">
        <v>0</v>
      </c>
      <c r="CM135">
        <v>0</v>
      </c>
      <c r="CN135" t="s">
        <v>6</v>
      </c>
      <c r="CO135">
        <v>0</v>
      </c>
      <c r="CP135">
        <f t="shared" si="129"/>
        <v>12177.929999999998</v>
      </c>
      <c r="CQ135">
        <f>AC135*BC135</f>
        <v>73194.620800000004</v>
      </c>
      <c r="CR135">
        <f>(((ET135)*BB135-(EU135)*BS135)+AE135*BS135)</f>
        <v>4067.7071999999998</v>
      </c>
      <c r="CS135">
        <f t="shared" si="130"/>
        <v>1654.0680000000002</v>
      </c>
      <c r="CT135">
        <f t="shared" si="131"/>
        <v>20946.744000000002</v>
      </c>
      <c r="CU135">
        <f t="shared" si="132"/>
        <v>0</v>
      </c>
      <c r="CV135">
        <f t="shared" si="133"/>
        <v>56.68</v>
      </c>
      <c r="CW135">
        <f t="shared" si="134"/>
        <v>2.97</v>
      </c>
      <c r="CX135">
        <f t="shared" si="135"/>
        <v>0</v>
      </c>
      <c r="CY135">
        <f>(((S135+R135)*AT135)/100)</f>
        <v>3166.8249999999998</v>
      </c>
      <c r="CZ135">
        <f>(((S135+R135)*AU135)/100)</f>
        <v>2157.9250000000002</v>
      </c>
      <c r="DC135" t="s">
        <v>6</v>
      </c>
      <c r="DD135" t="s">
        <v>6</v>
      </c>
      <c r="DE135" t="s">
        <v>6</v>
      </c>
      <c r="DF135" t="s">
        <v>6</v>
      </c>
      <c r="DG135" t="s">
        <v>6</v>
      </c>
      <c r="DH135" t="s">
        <v>6</v>
      </c>
      <c r="DI135" t="s">
        <v>6</v>
      </c>
      <c r="DJ135" t="s">
        <v>6</v>
      </c>
      <c r="DK135" t="s">
        <v>6</v>
      </c>
      <c r="DL135" t="s">
        <v>6</v>
      </c>
      <c r="DM135" t="s">
        <v>6</v>
      </c>
      <c r="DN135">
        <v>0</v>
      </c>
      <c r="DO135">
        <v>0</v>
      </c>
      <c r="DP135">
        <v>1</v>
      </c>
      <c r="DQ135">
        <v>1</v>
      </c>
      <c r="DU135">
        <v>1005</v>
      </c>
      <c r="DV135" t="s">
        <v>44</v>
      </c>
      <c r="DW135" t="s">
        <v>44</v>
      </c>
      <c r="DX135">
        <v>100</v>
      </c>
      <c r="DZ135" t="s">
        <v>6</v>
      </c>
      <c r="EA135" t="s">
        <v>6</v>
      </c>
      <c r="EB135" t="s">
        <v>6</v>
      </c>
      <c r="EC135" t="s">
        <v>6</v>
      </c>
      <c r="EE135">
        <v>59670741</v>
      </c>
      <c r="EF135">
        <v>2</v>
      </c>
      <c r="EG135" t="s">
        <v>26</v>
      </c>
      <c r="EH135">
        <v>21</v>
      </c>
      <c r="EI135" t="s">
        <v>27</v>
      </c>
      <c r="EJ135">
        <v>1</v>
      </c>
      <c r="EK135">
        <v>27005</v>
      </c>
      <c r="EL135" t="s">
        <v>46</v>
      </c>
      <c r="EM135" t="s">
        <v>28</v>
      </c>
      <c r="EO135" t="s">
        <v>6</v>
      </c>
      <c r="EQ135">
        <v>0</v>
      </c>
      <c r="ER135">
        <v>8104.29</v>
      </c>
      <c r="ES135">
        <v>7378.49</v>
      </c>
      <c r="ET135">
        <v>258.76</v>
      </c>
      <c r="EU135">
        <v>36.880000000000003</v>
      </c>
      <c r="EV135">
        <v>467.04</v>
      </c>
      <c r="EW135">
        <v>56.68</v>
      </c>
      <c r="EX135">
        <v>2.97</v>
      </c>
      <c r="EY135">
        <v>0</v>
      </c>
      <c r="FQ135">
        <v>0</v>
      </c>
      <c r="FR135">
        <v>0</v>
      </c>
      <c r="FS135">
        <v>0</v>
      </c>
      <c r="FX135">
        <v>113</v>
      </c>
      <c r="FY135">
        <v>77</v>
      </c>
      <c r="GA135" t="s">
        <v>6</v>
      </c>
      <c r="GD135">
        <v>1</v>
      </c>
      <c r="GF135">
        <v>375086219</v>
      </c>
      <c r="GG135">
        <v>2</v>
      </c>
      <c r="GH135">
        <v>1</v>
      </c>
      <c r="GI135">
        <v>4</v>
      </c>
      <c r="GJ135">
        <v>0</v>
      </c>
      <c r="GK135">
        <v>0</v>
      </c>
      <c r="GL135">
        <f t="shared" si="136"/>
        <v>0</v>
      </c>
      <c r="GM135">
        <f t="shared" si="137"/>
        <v>17502.689999999999</v>
      </c>
      <c r="GN135">
        <f t="shared" si="138"/>
        <v>17502.689999999999</v>
      </c>
      <c r="GO135">
        <f t="shared" si="139"/>
        <v>0</v>
      </c>
      <c r="GP135">
        <f t="shared" si="140"/>
        <v>0</v>
      </c>
      <c r="GR135">
        <v>0</v>
      </c>
      <c r="GS135">
        <v>3</v>
      </c>
      <c r="GT135">
        <v>0</v>
      </c>
      <c r="GU135" t="s">
        <v>6</v>
      </c>
      <c r="GV135">
        <f t="shared" si="141"/>
        <v>0</v>
      </c>
      <c r="GW135">
        <v>1</v>
      </c>
      <c r="GX135">
        <f t="shared" si="142"/>
        <v>0</v>
      </c>
      <c r="HA135">
        <v>0</v>
      </c>
      <c r="HB135">
        <v>0</v>
      </c>
      <c r="HC135">
        <f t="shared" si="143"/>
        <v>0</v>
      </c>
      <c r="HE135" t="s">
        <v>6</v>
      </c>
      <c r="HF135" t="s">
        <v>6</v>
      </c>
      <c r="HM135" t="s">
        <v>6</v>
      </c>
      <c r="HN135" t="s">
        <v>47</v>
      </c>
      <c r="HO135" t="s">
        <v>48</v>
      </c>
      <c r="HP135" t="s">
        <v>46</v>
      </c>
      <c r="HQ135" t="s">
        <v>46</v>
      </c>
      <c r="HS135">
        <v>0</v>
      </c>
      <c r="IK135">
        <v>0</v>
      </c>
      <c r="IL135" t="s">
        <v>485</v>
      </c>
      <c r="IM135">
        <v>0.124</v>
      </c>
    </row>
    <row r="136" spans="1:247" x14ac:dyDescent="0.2">
      <c r="A136">
        <v>18</v>
      </c>
      <c r="B136">
        <v>1</v>
      </c>
      <c r="C136">
        <v>105</v>
      </c>
      <c r="E136" t="s">
        <v>229</v>
      </c>
      <c r="F136" t="s">
        <v>73</v>
      </c>
      <c r="G136" t="s">
        <v>230</v>
      </c>
      <c r="H136" t="str">
        <f>'1.Ведомость'!C78</f>
        <v>м2</v>
      </c>
      <c r="I136">
        <f>I135*J136</f>
        <v>12.4</v>
      </c>
      <c r="J136">
        <v>100</v>
      </c>
      <c r="K136">
        <v>100</v>
      </c>
      <c r="O136">
        <f t="shared" si="113"/>
        <v>37741.879999999997</v>
      </c>
      <c r="P136">
        <f t="shared" si="114"/>
        <v>37741.879999999997</v>
      </c>
      <c r="Q136">
        <f t="shared" si="115"/>
        <v>0</v>
      </c>
      <c r="R136">
        <f t="shared" si="116"/>
        <v>0</v>
      </c>
      <c r="S136">
        <f t="shared" si="117"/>
        <v>0</v>
      </c>
      <c r="T136">
        <f t="shared" si="118"/>
        <v>0</v>
      </c>
      <c r="U136">
        <f t="shared" si="119"/>
        <v>0</v>
      </c>
      <c r="V136">
        <f t="shared" si="120"/>
        <v>0</v>
      </c>
      <c r="W136">
        <f t="shared" si="121"/>
        <v>0</v>
      </c>
      <c r="X136">
        <f t="shared" si="122"/>
        <v>0</v>
      </c>
      <c r="Y136">
        <f t="shared" si="123"/>
        <v>0</v>
      </c>
      <c r="AA136">
        <v>92787327</v>
      </c>
      <c r="AB136">
        <f t="shared" si="124"/>
        <v>3043.7</v>
      </c>
      <c r="AC136">
        <f>ROUND((ES136),2)</f>
        <v>3043.7</v>
      </c>
      <c r="AD136">
        <f>ROUND((((ET136)-(EU136))+AE136),2)</f>
        <v>0</v>
      </c>
      <c r="AE136">
        <f t="shared" si="144"/>
        <v>0</v>
      </c>
      <c r="AF136">
        <f t="shared" si="144"/>
        <v>0</v>
      </c>
      <c r="AG136">
        <f t="shared" si="126"/>
        <v>0</v>
      </c>
      <c r="AH136">
        <f t="shared" si="145"/>
        <v>0</v>
      </c>
      <c r="AI136">
        <f t="shared" si="145"/>
        <v>0</v>
      </c>
      <c r="AJ136">
        <f t="shared" si="128"/>
        <v>0</v>
      </c>
      <c r="AK136">
        <v>3043.7</v>
      </c>
      <c r="AL136">
        <v>3043.7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>
        <v>0</v>
      </c>
      <c r="AT136">
        <v>125</v>
      </c>
      <c r="AU136">
        <v>65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9.92</v>
      </c>
      <c r="BD136" t="s">
        <v>6</v>
      </c>
      <c r="BE136" t="s">
        <v>6</v>
      </c>
      <c r="BF136" t="s">
        <v>6</v>
      </c>
      <c r="BG136" t="s">
        <v>6</v>
      </c>
      <c r="BH136">
        <v>3</v>
      </c>
      <c r="BI136">
        <v>1</v>
      </c>
      <c r="BJ136" t="s">
        <v>6</v>
      </c>
      <c r="BM136">
        <v>0</v>
      </c>
      <c r="BN136">
        <v>0</v>
      </c>
      <c r="BO136" t="s">
        <v>6</v>
      </c>
      <c r="BP136">
        <v>0</v>
      </c>
      <c r="BQ136">
        <v>16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6</v>
      </c>
      <c r="BZ136">
        <v>125</v>
      </c>
      <c r="CA136">
        <v>65</v>
      </c>
      <c r="CB136" t="s">
        <v>6</v>
      </c>
      <c r="CE136">
        <v>0</v>
      </c>
      <c r="CF136">
        <v>0</v>
      </c>
      <c r="CG136">
        <v>0</v>
      </c>
      <c r="CM136">
        <v>0</v>
      </c>
      <c r="CN136" t="s">
        <v>6</v>
      </c>
      <c r="CO136">
        <v>0</v>
      </c>
      <c r="CP136">
        <f t="shared" si="129"/>
        <v>37741.879999999997</v>
      </c>
      <c r="CQ136">
        <f>AC136</f>
        <v>3043.7</v>
      </c>
      <c r="CR136">
        <f>(((ET136)-(EU136)*BS136)+AE136*BS136)</f>
        <v>0</v>
      </c>
      <c r="CS136">
        <f t="shared" si="130"/>
        <v>0</v>
      </c>
      <c r="CT136">
        <f t="shared" si="131"/>
        <v>0</v>
      </c>
      <c r="CU136">
        <f t="shared" si="132"/>
        <v>0</v>
      </c>
      <c r="CV136">
        <f t="shared" si="133"/>
        <v>0</v>
      </c>
      <c r="CW136">
        <f t="shared" si="134"/>
        <v>0</v>
      </c>
      <c r="CX136">
        <f t="shared" si="135"/>
        <v>0</v>
      </c>
      <c r="CY136">
        <f>(((S136+R136)*AT136)/100)</f>
        <v>0</v>
      </c>
      <c r="CZ136">
        <f>(((S136+R136)*AU136)/100)</f>
        <v>0</v>
      </c>
      <c r="DC136" t="s">
        <v>6</v>
      </c>
      <c r="DD136" t="s">
        <v>6</v>
      </c>
      <c r="DE136" t="s">
        <v>6</v>
      </c>
      <c r="DF136" t="s">
        <v>6</v>
      </c>
      <c r="DG136" t="s">
        <v>6</v>
      </c>
      <c r="DH136" t="s">
        <v>6</v>
      </c>
      <c r="DI136" t="s">
        <v>6</v>
      </c>
      <c r="DJ136" t="s">
        <v>6</v>
      </c>
      <c r="DK136" t="s">
        <v>6</v>
      </c>
      <c r="DL136" t="s">
        <v>6</v>
      </c>
      <c r="DM136" t="s">
        <v>6</v>
      </c>
      <c r="DN136">
        <v>0</v>
      </c>
      <c r="DO136">
        <v>0</v>
      </c>
      <c r="DP136">
        <v>1</v>
      </c>
      <c r="DQ136">
        <v>1</v>
      </c>
      <c r="DU136">
        <v>1005</v>
      </c>
      <c r="DV136" t="s">
        <v>75</v>
      </c>
      <c r="DW136" t="s">
        <v>75</v>
      </c>
      <c r="DX136">
        <v>1</v>
      </c>
      <c r="DZ136" t="s">
        <v>6</v>
      </c>
      <c r="EA136" t="s">
        <v>6</v>
      </c>
      <c r="EB136" t="s">
        <v>6</v>
      </c>
      <c r="EC136" t="s">
        <v>6</v>
      </c>
      <c r="EE136">
        <v>59670236</v>
      </c>
      <c r="EF136">
        <v>16</v>
      </c>
      <c r="EG136" t="s">
        <v>76</v>
      </c>
      <c r="EH136">
        <v>0</v>
      </c>
      <c r="EI136" t="s">
        <v>6</v>
      </c>
      <c r="EJ136">
        <v>1</v>
      </c>
      <c r="EK136">
        <v>0</v>
      </c>
      <c r="EL136" t="s">
        <v>77</v>
      </c>
      <c r="EM136" t="s">
        <v>78</v>
      </c>
      <c r="EO136" t="s">
        <v>6</v>
      </c>
      <c r="EQ136">
        <v>0</v>
      </c>
      <c r="ER136">
        <v>3043.7</v>
      </c>
      <c r="ES136">
        <v>3043.7</v>
      </c>
      <c r="ET136">
        <v>0</v>
      </c>
      <c r="EU136">
        <v>0</v>
      </c>
      <c r="EV136">
        <v>0</v>
      </c>
      <c r="EW136">
        <v>0</v>
      </c>
      <c r="EX136">
        <v>0</v>
      </c>
      <c r="EZ136">
        <v>5</v>
      </c>
      <c r="FC136">
        <v>0</v>
      </c>
      <c r="FD136">
        <v>18</v>
      </c>
      <c r="FF136">
        <v>2894.3</v>
      </c>
      <c r="FQ136">
        <v>0</v>
      </c>
      <c r="FR136">
        <v>0</v>
      </c>
      <c r="FS136">
        <v>0</v>
      </c>
      <c r="FX136">
        <v>125</v>
      </c>
      <c r="FY136">
        <v>65</v>
      </c>
      <c r="GA136" t="s">
        <v>231</v>
      </c>
      <c r="GD136">
        <v>1</v>
      </c>
      <c r="GF136">
        <v>1861096458</v>
      </c>
      <c r="GG136">
        <v>2</v>
      </c>
      <c r="GH136">
        <v>3</v>
      </c>
      <c r="GI136">
        <v>4</v>
      </c>
      <c r="GJ136">
        <v>0</v>
      </c>
      <c r="GK136">
        <v>0</v>
      </c>
      <c r="GL136">
        <f t="shared" si="136"/>
        <v>0</v>
      </c>
      <c r="GM136">
        <f t="shared" si="137"/>
        <v>37741.879999999997</v>
      </c>
      <c r="GN136">
        <f t="shared" si="138"/>
        <v>37741.879999999997</v>
      </c>
      <c r="GO136">
        <f t="shared" si="139"/>
        <v>0</v>
      </c>
      <c r="GP136">
        <f t="shared" si="140"/>
        <v>0</v>
      </c>
      <c r="GR136">
        <v>1</v>
      </c>
      <c r="GS136">
        <v>1</v>
      </c>
      <c r="GT136">
        <v>0</v>
      </c>
      <c r="GU136" t="s">
        <v>6</v>
      </c>
      <c r="GV136">
        <f t="shared" si="141"/>
        <v>0</v>
      </c>
      <c r="GW136">
        <v>1</v>
      </c>
      <c r="GX136">
        <f t="shared" si="142"/>
        <v>0</v>
      </c>
      <c r="HA136">
        <v>0</v>
      </c>
      <c r="HB136">
        <v>0</v>
      </c>
      <c r="HC136">
        <f t="shared" si="143"/>
        <v>0</v>
      </c>
      <c r="HE136" t="s">
        <v>59</v>
      </c>
      <c r="HF136" t="s">
        <v>41</v>
      </c>
      <c r="HG136">
        <f>ROUND(AC136*I136,2)</f>
        <v>37741.879999999997</v>
      </c>
      <c r="HM136" t="s">
        <v>6</v>
      </c>
      <c r="HN136" t="s">
        <v>6</v>
      </c>
      <c r="HO136" t="s">
        <v>6</v>
      </c>
      <c r="HP136" t="s">
        <v>6</v>
      </c>
      <c r="HQ136" t="s">
        <v>6</v>
      </c>
      <c r="HS136">
        <v>0</v>
      </c>
      <c r="IK136">
        <v>0</v>
      </c>
    </row>
    <row r="137" spans="1:247" x14ac:dyDescent="0.2">
      <c r="A137">
        <v>18</v>
      </c>
      <c r="B137">
        <v>1</v>
      </c>
      <c r="C137">
        <v>104</v>
      </c>
      <c r="E137" t="s">
        <v>232</v>
      </c>
      <c r="F137" t="s">
        <v>233</v>
      </c>
      <c r="G137" t="s">
        <v>234</v>
      </c>
      <c r="H137" t="str">
        <f>'1.Ведомость'!C79</f>
        <v>м3</v>
      </c>
      <c r="I137">
        <f>I135*J137</f>
        <v>-0.60760000000000003</v>
      </c>
      <c r="J137">
        <v>-4.9000000000000004</v>
      </c>
      <c r="K137">
        <v>-4.9000000000000004</v>
      </c>
      <c r="O137">
        <f t="shared" si="113"/>
        <v>-7956.16</v>
      </c>
      <c r="P137">
        <f t="shared" si="114"/>
        <v>-7956.16</v>
      </c>
      <c r="Q137">
        <f t="shared" si="115"/>
        <v>0</v>
      </c>
      <c r="R137">
        <f t="shared" si="116"/>
        <v>0</v>
      </c>
      <c r="S137">
        <f t="shared" si="117"/>
        <v>0</v>
      </c>
      <c r="T137">
        <f t="shared" si="118"/>
        <v>0</v>
      </c>
      <c r="U137">
        <f t="shared" si="119"/>
        <v>0</v>
      </c>
      <c r="V137">
        <f t="shared" si="120"/>
        <v>0</v>
      </c>
      <c r="W137">
        <f t="shared" si="121"/>
        <v>0</v>
      </c>
      <c r="X137">
        <f t="shared" si="122"/>
        <v>0</v>
      </c>
      <c r="Y137">
        <f t="shared" si="123"/>
        <v>0</v>
      </c>
      <c r="AA137">
        <v>92787327</v>
      </c>
      <c r="AB137">
        <f t="shared" si="124"/>
        <v>1320</v>
      </c>
      <c r="AC137">
        <f>ROUND((ES137),2)</f>
        <v>1320</v>
      </c>
      <c r="AD137">
        <f>ROUND((((ET137)-(EU137))+AE137),2)</f>
        <v>0</v>
      </c>
      <c r="AE137">
        <f t="shared" si="144"/>
        <v>0</v>
      </c>
      <c r="AF137">
        <f t="shared" si="144"/>
        <v>0</v>
      </c>
      <c r="AG137">
        <f t="shared" si="126"/>
        <v>0</v>
      </c>
      <c r="AH137">
        <f t="shared" si="145"/>
        <v>0</v>
      </c>
      <c r="AI137">
        <f t="shared" si="145"/>
        <v>0</v>
      </c>
      <c r="AJ137">
        <f t="shared" si="128"/>
        <v>0</v>
      </c>
      <c r="AK137">
        <v>1320</v>
      </c>
      <c r="AL137">
        <v>1320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9.92</v>
      </c>
      <c r="BD137" t="s">
        <v>6</v>
      </c>
      <c r="BE137" t="s">
        <v>6</v>
      </c>
      <c r="BF137" t="s">
        <v>6</v>
      </c>
      <c r="BG137" t="s">
        <v>6</v>
      </c>
      <c r="BH137">
        <v>3</v>
      </c>
      <c r="BI137">
        <v>1</v>
      </c>
      <c r="BJ137" t="s">
        <v>235</v>
      </c>
      <c r="BM137">
        <v>500001</v>
      </c>
      <c r="BN137">
        <v>0</v>
      </c>
      <c r="BO137" t="s">
        <v>6</v>
      </c>
      <c r="BP137">
        <v>0</v>
      </c>
      <c r="BQ137">
        <v>8</v>
      </c>
      <c r="BR137">
        <v>1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6</v>
      </c>
      <c r="BZ137">
        <v>0</v>
      </c>
      <c r="CA137">
        <v>0</v>
      </c>
      <c r="CB137" t="s">
        <v>6</v>
      </c>
      <c r="CE137">
        <v>0</v>
      </c>
      <c r="CF137">
        <v>0</v>
      </c>
      <c r="CG137">
        <v>0</v>
      </c>
      <c r="CM137">
        <v>0</v>
      </c>
      <c r="CN137" t="s">
        <v>6</v>
      </c>
      <c r="CO137">
        <v>0</v>
      </c>
      <c r="CP137">
        <f t="shared" si="129"/>
        <v>-7956.16</v>
      </c>
      <c r="CQ137">
        <f>AC137*BC137</f>
        <v>13094.4</v>
      </c>
      <c r="CR137">
        <f>(((ET137)*BB137-(EU137)*BS137)+AE137*BS137)</f>
        <v>0</v>
      </c>
      <c r="CS137">
        <f t="shared" si="130"/>
        <v>0</v>
      </c>
      <c r="CT137">
        <f t="shared" si="131"/>
        <v>0</v>
      </c>
      <c r="CU137">
        <f t="shared" si="132"/>
        <v>0</v>
      </c>
      <c r="CV137">
        <f t="shared" si="133"/>
        <v>0</v>
      </c>
      <c r="CW137">
        <f t="shared" si="134"/>
        <v>0</v>
      </c>
      <c r="CX137">
        <f t="shared" si="135"/>
        <v>0</v>
      </c>
      <c r="CY137">
        <f>0</f>
        <v>0</v>
      </c>
      <c r="CZ137">
        <f>0</f>
        <v>0</v>
      </c>
      <c r="DC137" t="s">
        <v>6</v>
      </c>
      <c r="DD137" t="s">
        <v>6</v>
      </c>
      <c r="DE137" t="s">
        <v>6</v>
      </c>
      <c r="DF137" t="s">
        <v>6</v>
      </c>
      <c r="DG137" t="s">
        <v>6</v>
      </c>
      <c r="DH137" t="s">
        <v>6</v>
      </c>
      <c r="DI137" t="s">
        <v>6</v>
      </c>
      <c r="DJ137" t="s">
        <v>6</v>
      </c>
      <c r="DK137" t="s">
        <v>6</v>
      </c>
      <c r="DL137" t="s">
        <v>6</v>
      </c>
      <c r="DM137" t="s">
        <v>6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34</v>
      </c>
      <c r="DW137" t="s">
        <v>34</v>
      </c>
      <c r="DX137">
        <v>1</v>
      </c>
      <c r="DZ137" t="s">
        <v>6</v>
      </c>
      <c r="EA137" t="s">
        <v>6</v>
      </c>
      <c r="EB137" t="s">
        <v>6</v>
      </c>
      <c r="EC137" t="s">
        <v>6</v>
      </c>
      <c r="EE137">
        <v>59670228</v>
      </c>
      <c r="EF137">
        <v>8</v>
      </c>
      <c r="EG137" t="s">
        <v>36</v>
      </c>
      <c r="EH137">
        <v>0</v>
      </c>
      <c r="EI137" t="s">
        <v>6</v>
      </c>
      <c r="EJ137">
        <v>1</v>
      </c>
      <c r="EK137">
        <v>500001</v>
      </c>
      <c r="EL137" t="s">
        <v>37</v>
      </c>
      <c r="EM137" t="s">
        <v>38</v>
      </c>
      <c r="EO137" t="s">
        <v>6</v>
      </c>
      <c r="EQ137">
        <v>0</v>
      </c>
      <c r="ER137">
        <v>1320</v>
      </c>
      <c r="ES137">
        <v>1320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0</v>
      </c>
      <c r="FY137">
        <v>0</v>
      </c>
      <c r="GA137" t="s">
        <v>6</v>
      </c>
      <c r="GD137">
        <v>1</v>
      </c>
      <c r="GF137">
        <v>-677177805</v>
      </c>
      <c r="GG137">
        <v>2</v>
      </c>
      <c r="GH137">
        <v>1</v>
      </c>
      <c r="GI137">
        <v>4</v>
      </c>
      <c r="GJ137">
        <v>0</v>
      </c>
      <c r="GK137">
        <v>0</v>
      </c>
      <c r="GL137">
        <f t="shared" si="136"/>
        <v>0</v>
      </c>
      <c r="GM137">
        <f t="shared" si="137"/>
        <v>-7956.16</v>
      </c>
      <c r="GN137">
        <f t="shared" si="138"/>
        <v>-7956.16</v>
      </c>
      <c r="GO137">
        <f t="shared" si="139"/>
        <v>0</v>
      </c>
      <c r="GP137">
        <f t="shared" si="140"/>
        <v>0</v>
      </c>
      <c r="GR137">
        <v>0</v>
      </c>
      <c r="GS137">
        <v>3</v>
      </c>
      <c r="GT137">
        <v>0</v>
      </c>
      <c r="GU137" t="s">
        <v>6</v>
      </c>
      <c r="GV137">
        <f t="shared" si="141"/>
        <v>0</v>
      </c>
      <c r="GW137">
        <v>1</v>
      </c>
      <c r="GX137">
        <f t="shared" si="142"/>
        <v>0</v>
      </c>
      <c r="HA137">
        <v>0</v>
      </c>
      <c r="HB137">
        <v>0</v>
      </c>
      <c r="HC137">
        <f t="shared" si="143"/>
        <v>0</v>
      </c>
      <c r="HE137" t="s">
        <v>6</v>
      </c>
      <c r="HF137" t="s">
        <v>6</v>
      </c>
      <c r="HM137" t="s">
        <v>6</v>
      </c>
      <c r="HN137" t="s">
        <v>6</v>
      </c>
      <c r="HO137" t="s">
        <v>6</v>
      </c>
      <c r="HP137" t="s">
        <v>6</v>
      </c>
      <c r="HQ137" t="s">
        <v>6</v>
      </c>
      <c r="HS137">
        <v>0</v>
      </c>
      <c r="IK137">
        <v>0</v>
      </c>
    </row>
    <row r="139" spans="1:247" x14ac:dyDescent="0.2">
      <c r="A139" s="2">
        <v>51</v>
      </c>
      <c r="B139" s="2">
        <f>B125</f>
        <v>1</v>
      </c>
      <c r="C139" s="2">
        <f>A125</f>
        <v>4</v>
      </c>
      <c r="D139" s="2">
        <f>ROW(A125)</f>
        <v>125</v>
      </c>
      <c r="E139" s="2"/>
      <c r="F139" s="2" t="str">
        <f>IF(F125&lt;&gt;"",F125,"")</f>
        <v>3</v>
      </c>
      <c r="G139" s="2" t="str">
        <f>IF(G125&lt;&gt;"",G125,"")</f>
        <v>Покрытие из террасной доски TERRADECK ECO тип 7 S=12,4м2</v>
      </c>
      <c r="H139" s="2">
        <v>0</v>
      </c>
      <c r="I139" s="2"/>
      <c r="J139" s="2"/>
      <c r="K139" s="2"/>
      <c r="L139" s="2"/>
      <c r="M139" s="2"/>
      <c r="N139" s="2"/>
      <c r="O139" s="2">
        <f t="shared" ref="O139:T139" si="146">ROUND(AB139,2)</f>
        <v>50427.79</v>
      </c>
      <c r="P139" s="2">
        <f t="shared" si="146"/>
        <v>44975.33</v>
      </c>
      <c r="Q139" s="2">
        <f t="shared" si="146"/>
        <v>1384.71</v>
      </c>
      <c r="R139" s="2">
        <f t="shared" si="146"/>
        <v>422.45</v>
      </c>
      <c r="S139" s="2">
        <f t="shared" si="146"/>
        <v>4067.75</v>
      </c>
      <c r="T139" s="2">
        <f t="shared" si="146"/>
        <v>0</v>
      </c>
      <c r="U139" s="2">
        <f>AH139</f>
        <v>10.875819999999999</v>
      </c>
      <c r="V139" s="2">
        <f>AI139</f>
        <v>0.78877090000000005</v>
      </c>
      <c r="W139" s="2">
        <f>ROUND(AJ139,2)</f>
        <v>0</v>
      </c>
      <c r="X139" s="2">
        <f>ROUND(AK139,2)</f>
        <v>5011.91</v>
      </c>
      <c r="Y139" s="2">
        <f>ROUND(AL139,2)</f>
        <v>3350.35</v>
      </c>
      <c r="Z139" s="2"/>
      <c r="AA139" s="2"/>
      <c r="AB139" s="2">
        <f>ROUND(SUMIF(AA129:AA137,"=92787327",O129:O137),2)</f>
        <v>50427.79</v>
      </c>
      <c r="AC139" s="2">
        <f>ROUND(SUMIF(AA129:AA137,"=92787327",P129:P137),2)</f>
        <v>44975.33</v>
      </c>
      <c r="AD139" s="2">
        <f>ROUND(SUMIF(AA129:AA137,"=92787327",Q129:Q137),2)</f>
        <v>1384.71</v>
      </c>
      <c r="AE139" s="2">
        <f>ROUND(SUMIF(AA129:AA137,"=92787327",R129:R137),2)</f>
        <v>422.45</v>
      </c>
      <c r="AF139" s="2">
        <f>ROUND(SUMIF(AA129:AA137,"=92787327",S129:S137),2)</f>
        <v>4067.75</v>
      </c>
      <c r="AG139" s="2">
        <f>ROUND(SUMIF(AA129:AA137,"=92787327",T129:T137),2)</f>
        <v>0</v>
      </c>
      <c r="AH139" s="2">
        <f>SUMIF(AA129:AA137,"=92787327",U129:U137)</f>
        <v>10.875819999999999</v>
      </c>
      <c r="AI139" s="2">
        <f>SUMIF(AA129:AA137,"=92787327",V129:V137)</f>
        <v>0.78877090000000005</v>
      </c>
      <c r="AJ139" s="2">
        <f>ROUND(SUMIF(AA129:AA137,"=92787327",W129:W137),2)</f>
        <v>0</v>
      </c>
      <c r="AK139" s="2">
        <f>ROUND(SUMIF(AA129:AA137,"=92787327",X129:X137),2)</f>
        <v>5011.91</v>
      </c>
      <c r="AL139" s="2">
        <f>ROUND(SUMIF(AA129:AA137,"=92787327",Y129:Y137),2)</f>
        <v>3350.35</v>
      </c>
      <c r="AM139" s="2"/>
      <c r="AN139" s="2"/>
      <c r="AO139" s="2">
        <f t="shared" ref="AO139:BD139" si="147">ROUND(BX139,2)</f>
        <v>0</v>
      </c>
      <c r="AP139" s="2">
        <f t="shared" si="147"/>
        <v>0</v>
      </c>
      <c r="AQ139" s="2">
        <f t="shared" si="147"/>
        <v>0</v>
      </c>
      <c r="AR139" s="2">
        <f t="shared" si="147"/>
        <v>58790.05</v>
      </c>
      <c r="AS139" s="2">
        <f t="shared" si="147"/>
        <v>58790.05</v>
      </c>
      <c r="AT139" s="2">
        <f t="shared" si="147"/>
        <v>0</v>
      </c>
      <c r="AU139" s="2">
        <f t="shared" si="147"/>
        <v>0</v>
      </c>
      <c r="AV139" s="2">
        <f t="shared" si="147"/>
        <v>44975.33</v>
      </c>
      <c r="AW139" s="2">
        <f t="shared" si="147"/>
        <v>44975.33</v>
      </c>
      <c r="AX139" s="2">
        <f t="shared" si="147"/>
        <v>0</v>
      </c>
      <c r="AY139" s="2">
        <f t="shared" si="147"/>
        <v>44975.33</v>
      </c>
      <c r="AZ139" s="2">
        <f t="shared" si="147"/>
        <v>0</v>
      </c>
      <c r="BA139" s="2">
        <f t="shared" si="147"/>
        <v>0</v>
      </c>
      <c r="BB139" s="2">
        <f t="shared" si="147"/>
        <v>0</v>
      </c>
      <c r="BC139" s="2">
        <f t="shared" si="147"/>
        <v>0</v>
      </c>
      <c r="BD139" s="2">
        <f t="shared" si="147"/>
        <v>0</v>
      </c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>
        <f>ROUND(SUMIF(AA129:AA137,"=92787327",FQ129:FQ137),2)</f>
        <v>0</v>
      </c>
      <c r="BY139" s="2">
        <f>ROUND(SUMIF(AA129:AA137,"=92787327",FR129:FR137),2)</f>
        <v>0</v>
      </c>
      <c r="BZ139" s="2">
        <f>ROUND(SUMIF(AA129:AA137,"=92787327",GL129:GL137),2)</f>
        <v>0</v>
      </c>
      <c r="CA139" s="2">
        <f>ROUND(SUMIF(AA129:AA137,"=92787327",GM129:GM137),2)</f>
        <v>58790.05</v>
      </c>
      <c r="CB139" s="2">
        <f>ROUND(SUMIF(AA129:AA137,"=92787327",GN129:GN137),2)</f>
        <v>58790.05</v>
      </c>
      <c r="CC139" s="2">
        <f>ROUND(SUMIF(AA129:AA137,"=92787327",GO129:GO137),2)</f>
        <v>0</v>
      </c>
      <c r="CD139" s="2">
        <f>ROUND(SUMIF(AA129:AA137,"=92787327",GP129:GP137),2)</f>
        <v>0</v>
      </c>
      <c r="CE139" s="2">
        <f>AC139-BX139</f>
        <v>44975.33</v>
      </c>
      <c r="CF139" s="2">
        <f>AC139-BY139</f>
        <v>44975.33</v>
      </c>
      <c r="CG139" s="2">
        <f>BX139-BZ139</f>
        <v>0</v>
      </c>
      <c r="CH139" s="2">
        <f>AC139-BX139-BY139+BZ139</f>
        <v>44975.33</v>
      </c>
      <c r="CI139" s="2">
        <f>BY139-BZ139</f>
        <v>0</v>
      </c>
      <c r="CJ139" s="2">
        <f>ROUND(SUMIF(AA129:AA137,"=92787327",GX129:GX137),2)</f>
        <v>0</v>
      </c>
      <c r="CK139" s="2">
        <f>ROUND(SUMIF(AA129:AA137,"=92787327",GY129:GY137),2)</f>
        <v>0</v>
      </c>
      <c r="CL139" s="2">
        <f>ROUND(SUMIF(AA129:AA137,"=92787327",GZ129:GZ137),2)</f>
        <v>0</v>
      </c>
      <c r="CM139" s="2">
        <f>ROUND(SUMIF(AA129:AA137,"=92787327",HD129:HD137),2)</f>
        <v>0</v>
      </c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/>
      <c r="DZ139" s="3"/>
      <c r="EA139" s="3"/>
      <c r="EB139" s="3"/>
      <c r="EC139" s="3"/>
      <c r="ED139" s="3"/>
      <c r="EE139" s="3"/>
      <c r="EF139" s="3"/>
      <c r="EG139" s="3"/>
      <c r="EH139" s="3"/>
      <c r="EI139" s="3"/>
      <c r="EJ139" s="3"/>
      <c r="EK139" s="3"/>
      <c r="EL139" s="3"/>
      <c r="EM139" s="3"/>
      <c r="EN139" s="3"/>
      <c r="EO139" s="3"/>
      <c r="EP139" s="3"/>
      <c r="EQ139" s="3"/>
      <c r="ER139" s="3"/>
      <c r="ES139" s="3"/>
      <c r="ET139" s="3"/>
      <c r="EU139" s="3"/>
      <c r="EV139" s="3"/>
      <c r="EW139" s="3"/>
      <c r="EX139" s="3"/>
      <c r="EY139" s="3"/>
      <c r="EZ139" s="3"/>
      <c r="FA139" s="3"/>
      <c r="FB139" s="3"/>
      <c r="FC139" s="3"/>
      <c r="FD139" s="3"/>
      <c r="FE139" s="3"/>
      <c r="FF139" s="3"/>
      <c r="FG139" s="3"/>
      <c r="FH139" s="3"/>
      <c r="FI139" s="3"/>
      <c r="FJ139" s="3"/>
      <c r="FK139" s="3"/>
      <c r="FL139" s="3"/>
      <c r="FM139" s="3"/>
      <c r="FN139" s="3"/>
      <c r="FO139" s="3"/>
      <c r="FP139" s="3"/>
      <c r="FQ139" s="3"/>
      <c r="FR139" s="3"/>
      <c r="FS139" s="3"/>
      <c r="FT139" s="3"/>
      <c r="FU139" s="3"/>
      <c r="FV139" s="3"/>
      <c r="FW139" s="3"/>
      <c r="FX139" s="3"/>
      <c r="FY139" s="3"/>
      <c r="FZ139" s="3"/>
      <c r="GA139" s="3"/>
      <c r="GB139" s="3"/>
      <c r="GC139" s="3"/>
      <c r="GD139" s="3"/>
      <c r="GE139" s="3"/>
      <c r="GF139" s="3"/>
      <c r="GG139" s="3"/>
      <c r="GH139" s="3"/>
      <c r="GI139" s="3"/>
      <c r="GJ139" s="3"/>
      <c r="GK139" s="3"/>
      <c r="GL139" s="3"/>
      <c r="GM139" s="3"/>
      <c r="GN139" s="3"/>
      <c r="GO139" s="3"/>
      <c r="GP139" s="3"/>
      <c r="GQ139" s="3"/>
      <c r="GR139" s="3"/>
      <c r="GS139" s="3"/>
      <c r="GT139" s="3"/>
      <c r="GU139" s="3"/>
      <c r="GV139" s="3"/>
      <c r="GW139" s="3"/>
      <c r="GX139" s="3">
        <v>0</v>
      </c>
    </row>
    <row r="141" spans="1:247" x14ac:dyDescent="0.2">
      <c r="A141" s="4">
        <v>50</v>
      </c>
      <c r="B141" s="4">
        <v>0</v>
      </c>
      <c r="C141" s="4">
        <v>0</v>
      </c>
      <c r="D141" s="4">
        <v>1</v>
      </c>
      <c r="E141" s="4">
        <v>201</v>
      </c>
      <c r="F141" s="4">
        <f>ROUND(Source!O139,O141)</f>
        <v>50427.79</v>
      </c>
      <c r="G141" s="4" t="s">
        <v>89</v>
      </c>
      <c r="H141" s="4" t="s">
        <v>90</v>
      </c>
      <c r="I141" s="4"/>
      <c r="J141" s="4"/>
      <c r="K141" s="4">
        <v>201</v>
      </c>
      <c r="L141" s="4">
        <v>1</v>
      </c>
      <c r="M141" s="4">
        <v>3</v>
      </c>
      <c r="N141" s="4" t="s">
        <v>6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50427.79</v>
      </c>
      <c r="X141" s="4">
        <v>1</v>
      </c>
      <c r="Y141" s="4">
        <v>50427.79</v>
      </c>
      <c r="Z141" s="4"/>
      <c r="AA141" s="4"/>
      <c r="AB141" s="4"/>
    </row>
    <row r="142" spans="1:247" x14ac:dyDescent="0.2">
      <c r="A142" s="4">
        <v>50</v>
      </c>
      <c r="B142" s="4">
        <v>0</v>
      </c>
      <c r="C142" s="4">
        <v>0</v>
      </c>
      <c r="D142" s="4">
        <v>1</v>
      </c>
      <c r="E142" s="4">
        <v>202</v>
      </c>
      <c r="F142" s="4">
        <f>ROUND(Source!P139,O142)</f>
        <v>44975.33</v>
      </c>
      <c r="G142" s="4" t="s">
        <v>91</v>
      </c>
      <c r="H142" s="4" t="s">
        <v>92</v>
      </c>
      <c r="I142" s="4"/>
      <c r="J142" s="4"/>
      <c r="K142" s="4">
        <v>202</v>
      </c>
      <c r="L142" s="4">
        <v>2</v>
      </c>
      <c r="M142" s="4">
        <v>3</v>
      </c>
      <c r="N142" s="4" t="s">
        <v>6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44975.33</v>
      </c>
      <c r="X142" s="4">
        <v>1</v>
      </c>
      <c r="Y142" s="4">
        <v>44975.33</v>
      </c>
      <c r="Z142" s="4"/>
      <c r="AA142" s="4"/>
      <c r="AB142" s="4"/>
    </row>
    <row r="143" spans="1:247" x14ac:dyDescent="0.2">
      <c r="A143" s="4">
        <v>50</v>
      </c>
      <c r="B143" s="4">
        <v>0</v>
      </c>
      <c r="C143" s="4">
        <v>0</v>
      </c>
      <c r="D143" s="4">
        <v>1</v>
      </c>
      <c r="E143" s="4">
        <v>222</v>
      </c>
      <c r="F143" s="4">
        <f>ROUND(Source!AO139,O143)</f>
        <v>0</v>
      </c>
      <c r="G143" s="4" t="s">
        <v>93</v>
      </c>
      <c r="H143" s="4" t="s">
        <v>94</v>
      </c>
      <c r="I143" s="4"/>
      <c r="J143" s="4"/>
      <c r="K143" s="4">
        <v>222</v>
      </c>
      <c r="L143" s="4">
        <v>3</v>
      </c>
      <c r="M143" s="4">
        <v>3</v>
      </c>
      <c r="N143" s="4" t="s">
        <v>6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7" x14ac:dyDescent="0.2">
      <c r="A144" s="4">
        <v>50</v>
      </c>
      <c r="B144" s="4">
        <v>0</v>
      </c>
      <c r="C144" s="4">
        <v>0</v>
      </c>
      <c r="D144" s="4">
        <v>1</v>
      </c>
      <c r="E144" s="4">
        <v>225</v>
      </c>
      <c r="F144" s="4">
        <f>ROUND(Source!AV139,O144)</f>
        <v>44975.33</v>
      </c>
      <c r="G144" s="4" t="s">
        <v>95</v>
      </c>
      <c r="H144" s="4" t="s">
        <v>96</v>
      </c>
      <c r="I144" s="4"/>
      <c r="J144" s="4"/>
      <c r="K144" s="4">
        <v>225</v>
      </c>
      <c r="L144" s="4">
        <v>4</v>
      </c>
      <c r="M144" s="4">
        <v>3</v>
      </c>
      <c r="N144" s="4" t="s">
        <v>6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44975.33</v>
      </c>
      <c r="X144" s="4">
        <v>1</v>
      </c>
      <c r="Y144" s="4">
        <v>44975.33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226</v>
      </c>
      <c r="F145" s="4">
        <f>ROUND(Source!AW139,O145)</f>
        <v>44975.33</v>
      </c>
      <c r="G145" s="4" t="s">
        <v>97</v>
      </c>
      <c r="H145" s="4" t="s">
        <v>98</v>
      </c>
      <c r="I145" s="4"/>
      <c r="J145" s="4"/>
      <c r="K145" s="4">
        <v>226</v>
      </c>
      <c r="L145" s="4">
        <v>5</v>
      </c>
      <c r="M145" s="4">
        <v>3</v>
      </c>
      <c r="N145" s="4" t="s">
        <v>6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44975.33</v>
      </c>
      <c r="X145" s="4">
        <v>1</v>
      </c>
      <c r="Y145" s="4">
        <v>44975.33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227</v>
      </c>
      <c r="F146" s="4">
        <f>ROUND(Source!AX139,O146)</f>
        <v>0</v>
      </c>
      <c r="G146" s="4" t="s">
        <v>99</v>
      </c>
      <c r="H146" s="4" t="s">
        <v>100</v>
      </c>
      <c r="I146" s="4"/>
      <c r="J146" s="4"/>
      <c r="K146" s="4">
        <v>227</v>
      </c>
      <c r="L146" s="4">
        <v>6</v>
      </c>
      <c r="M146" s="4">
        <v>3</v>
      </c>
      <c r="N146" s="4" t="s">
        <v>6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228</v>
      </c>
      <c r="F147" s="4">
        <f>ROUND(Source!AY139,O147)</f>
        <v>44975.33</v>
      </c>
      <c r="G147" s="4" t="s">
        <v>101</v>
      </c>
      <c r="H147" s="4" t="s">
        <v>102</v>
      </c>
      <c r="I147" s="4"/>
      <c r="J147" s="4"/>
      <c r="K147" s="4">
        <v>228</v>
      </c>
      <c r="L147" s="4">
        <v>7</v>
      </c>
      <c r="M147" s="4">
        <v>3</v>
      </c>
      <c r="N147" s="4" t="s">
        <v>6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44975.33</v>
      </c>
      <c r="X147" s="4">
        <v>1</v>
      </c>
      <c r="Y147" s="4">
        <v>44975.33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216</v>
      </c>
      <c r="F148" s="4">
        <f>ROUND(Source!AP139,O148)</f>
        <v>0</v>
      </c>
      <c r="G148" s="4" t="s">
        <v>103</v>
      </c>
      <c r="H148" s="4" t="s">
        <v>104</v>
      </c>
      <c r="I148" s="4"/>
      <c r="J148" s="4"/>
      <c r="K148" s="4">
        <v>216</v>
      </c>
      <c r="L148" s="4">
        <v>8</v>
      </c>
      <c r="M148" s="4">
        <v>3</v>
      </c>
      <c r="N148" s="4" t="s">
        <v>6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223</v>
      </c>
      <c r="F149" s="4">
        <f>ROUND(Source!AQ139,O149)</f>
        <v>0</v>
      </c>
      <c r="G149" s="4" t="s">
        <v>105</v>
      </c>
      <c r="H149" s="4" t="s">
        <v>106</v>
      </c>
      <c r="I149" s="4"/>
      <c r="J149" s="4"/>
      <c r="K149" s="4">
        <v>223</v>
      </c>
      <c r="L149" s="4">
        <v>9</v>
      </c>
      <c r="M149" s="4">
        <v>3</v>
      </c>
      <c r="N149" s="4" t="s">
        <v>6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229</v>
      </c>
      <c r="F150" s="4">
        <f>ROUND(Source!AZ139,O150)</f>
        <v>0</v>
      </c>
      <c r="G150" s="4" t="s">
        <v>107</v>
      </c>
      <c r="H150" s="4" t="s">
        <v>108</v>
      </c>
      <c r="I150" s="4"/>
      <c r="J150" s="4"/>
      <c r="K150" s="4">
        <v>229</v>
      </c>
      <c r="L150" s="4">
        <v>10</v>
      </c>
      <c r="M150" s="4">
        <v>3</v>
      </c>
      <c r="N150" s="4" t="s">
        <v>6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203</v>
      </c>
      <c r="F151" s="4">
        <f>ROUND(Source!Q139,O151)</f>
        <v>1384.71</v>
      </c>
      <c r="G151" s="4" t="s">
        <v>109</v>
      </c>
      <c r="H151" s="4" t="s">
        <v>110</v>
      </c>
      <c r="I151" s="4"/>
      <c r="J151" s="4"/>
      <c r="K151" s="4">
        <v>203</v>
      </c>
      <c r="L151" s="4">
        <v>11</v>
      </c>
      <c r="M151" s="4">
        <v>3</v>
      </c>
      <c r="N151" s="4" t="s">
        <v>6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1384.71</v>
      </c>
      <c r="X151" s="4">
        <v>1</v>
      </c>
      <c r="Y151" s="4">
        <v>1384.71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231</v>
      </c>
      <c r="F152" s="4">
        <f>ROUND(Source!BB139,O152)</f>
        <v>0</v>
      </c>
      <c r="G152" s="4" t="s">
        <v>111</v>
      </c>
      <c r="H152" s="4" t="s">
        <v>112</v>
      </c>
      <c r="I152" s="4"/>
      <c r="J152" s="4"/>
      <c r="K152" s="4">
        <v>231</v>
      </c>
      <c r="L152" s="4">
        <v>12</v>
      </c>
      <c r="M152" s="4">
        <v>3</v>
      </c>
      <c r="N152" s="4" t="s">
        <v>6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204</v>
      </c>
      <c r="F153" s="4">
        <f>ROUND(Source!R139,O153)</f>
        <v>422.45</v>
      </c>
      <c r="G153" s="4" t="s">
        <v>113</v>
      </c>
      <c r="H153" s="4" t="s">
        <v>114</v>
      </c>
      <c r="I153" s="4"/>
      <c r="J153" s="4"/>
      <c r="K153" s="4">
        <v>204</v>
      </c>
      <c r="L153" s="4">
        <v>13</v>
      </c>
      <c r="M153" s="4">
        <v>3</v>
      </c>
      <c r="N153" s="4" t="s">
        <v>6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422.45000000000005</v>
      </c>
      <c r="X153" s="4">
        <v>1</v>
      </c>
      <c r="Y153" s="4">
        <v>422.45000000000005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205</v>
      </c>
      <c r="F154" s="4">
        <f>ROUND(Source!S139,O154)</f>
        <v>4067.75</v>
      </c>
      <c r="G154" s="4" t="s">
        <v>115</v>
      </c>
      <c r="H154" s="4" t="s">
        <v>116</v>
      </c>
      <c r="I154" s="4"/>
      <c r="J154" s="4"/>
      <c r="K154" s="4">
        <v>205</v>
      </c>
      <c r="L154" s="4">
        <v>14</v>
      </c>
      <c r="M154" s="4">
        <v>3</v>
      </c>
      <c r="N154" s="4" t="s">
        <v>6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4067.75</v>
      </c>
      <c r="X154" s="4">
        <v>1</v>
      </c>
      <c r="Y154" s="4">
        <v>4067.75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232</v>
      </c>
      <c r="F155" s="4">
        <f>ROUND(Source!BC139,O155)</f>
        <v>0</v>
      </c>
      <c r="G155" s="4" t="s">
        <v>117</v>
      </c>
      <c r="H155" s="4" t="s">
        <v>118</v>
      </c>
      <c r="I155" s="4"/>
      <c r="J155" s="4"/>
      <c r="K155" s="4">
        <v>232</v>
      </c>
      <c r="L155" s="4">
        <v>15</v>
      </c>
      <c r="M155" s="4">
        <v>3</v>
      </c>
      <c r="N155" s="4" t="s">
        <v>6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214</v>
      </c>
      <c r="F156" s="4">
        <f>ROUND(Source!AS139,O156)</f>
        <v>58790.05</v>
      </c>
      <c r="G156" s="4" t="s">
        <v>119</v>
      </c>
      <c r="H156" s="4" t="s">
        <v>120</v>
      </c>
      <c r="I156" s="4"/>
      <c r="J156" s="4"/>
      <c r="K156" s="4">
        <v>214</v>
      </c>
      <c r="L156" s="4">
        <v>16</v>
      </c>
      <c r="M156" s="4">
        <v>3</v>
      </c>
      <c r="N156" s="4" t="s">
        <v>6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58790.05</v>
      </c>
      <c r="X156" s="4">
        <v>1</v>
      </c>
      <c r="Y156" s="4">
        <v>58790.05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215</v>
      </c>
      <c r="F157" s="4">
        <f>ROUND(Source!AT139,O157)</f>
        <v>0</v>
      </c>
      <c r="G157" s="4" t="s">
        <v>121</v>
      </c>
      <c r="H157" s="4" t="s">
        <v>122</v>
      </c>
      <c r="I157" s="4"/>
      <c r="J157" s="4"/>
      <c r="K157" s="4">
        <v>215</v>
      </c>
      <c r="L157" s="4">
        <v>17</v>
      </c>
      <c r="M157" s="4">
        <v>3</v>
      </c>
      <c r="N157" s="4" t="s">
        <v>6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217</v>
      </c>
      <c r="F158" s="4">
        <f>ROUND(Source!AU139,O158)</f>
        <v>0</v>
      </c>
      <c r="G158" s="4" t="s">
        <v>123</v>
      </c>
      <c r="H158" s="4" t="s">
        <v>124</v>
      </c>
      <c r="I158" s="4"/>
      <c r="J158" s="4"/>
      <c r="K158" s="4">
        <v>217</v>
      </c>
      <c r="L158" s="4">
        <v>18</v>
      </c>
      <c r="M158" s="4">
        <v>3</v>
      </c>
      <c r="N158" s="4" t="s">
        <v>6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230</v>
      </c>
      <c r="F159" s="4">
        <f>ROUND(Source!BA139,O159)</f>
        <v>0</v>
      </c>
      <c r="G159" s="4" t="s">
        <v>125</v>
      </c>
      <c r="H159" s="4" t="s">
        <v>126</v>
      </c>
      <c r="I159" s="4"/>
      <c r="J159" s="4"/>
      <c r="K159" s="4">
        <v>230</v>
      </c>
      <c r="L159" s="4">
        <v>19</v>
      </c>
      <c r="M159" s="4">
        <v>3</v>
      </c>
      <c r="N159" s="4" t="s">
        <v>6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0</v>
      </c>
      <c r="X159" s="4">
        <v>1</v>
      </c>
      <c r="Y159" s="4">
        <v>0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206</v>
      </c>
      <c r="F160" s="4">
        <f>ROUND(Source!T139,O160)</f>
        <v>0</v>
      </c>
      <c r="G160" s="4" t="s">
        <v>127</v>
      </c>
      <c r="H160" s="4" t="s">
        <v>128</v>
      </c>
      <c r="I160" s="4"/>
      <c r="J160" s="4"/>
      <c r="K160" s="4">
        <v>206</v>
      </c>
      <c r="L160" s="4">
        <v>20</v>
      </c>
      <c r="M160" s="4">
        <v>3</v>
      </c>
      <c r="N160" s="4" t="s">
        <v>6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47" x14ac:dyDescent="0.2">
      <c r="A161" s="4">
        <v>50</v>
      </c>
      <c r="B161" s="4">
        <v>0</v>
      </c>
      <c r="C161" s="4">
        <v>0</v>
      </c>
      <c r="D161" s="4">
        <v>1</v>
      </c>
      <c r="E161" s="4">
        <v>207</v>
      </c>
      <c r="F161" s="4">
        <f>ROUND(Source!U139,O161)</f>
        <v>10.875819999999999</v>
      </c>
      <c r="G161" s="4" t="s">
        <v>129</v>
      </c>
      <c r="H161" s="4" t="s">
        <v>130</v>
      </c>
      <c r="I161" s="4"/>
      <c r="J161" s="4"/>
      <c r="K161" s="4">
        <v>207</v>
      </c>
      <c r="L161" s="4">
        <v>21</v>
      </c>
      <c r="M161" s="4">
        <v>3</v>
      </c>
      <c r="N161" s="4" t="s">
        <v>6</v>
      </c>
      <c r="O161" s="4">
        <v>7</v>
      </c>
      <c r="P161" s="4"/>
      <c r="Q161" s="4"/>
      <c r="R161" s="4"/>
      <c r="S161" s="4"/>
      <c r="T161" s="4"/>
      <c r="U161" s="4"/>
      <c r="V161" s="4"/>
      <c r="W161" s="4">
        <v>10.875819999999999</v>
      </c>
      <c r="X161" s="4">
        <v>1</v>
      </c>
      <c r="Y161" s="4">
        <v>10.875819999999999</v>
      </c>
      <c r="Z161" s="4"/>
      <c r="AA161" s="4"/>
      <c r="AB161" s="4"/>
    </row>
    <row r="162" spans="1:247" x14ac:dyDescent="0.2">
      <c r="A162" s="4">
        <v>50</v>
      </c>
      <c r="B162" s="4">
        <v>0</v>
      </c>
      <c r="C162" s="4">
        <v>0</v>
      </c>
      <c r="D162" s="4">
        <v>1</v>
      </c>
      <c r="E162" s="4">
        <v>208</v>
      </c>
      <c r="F162" s="4">
        <f>ROUND(Source!V139,O162)</f>
        <v>0.78877090000000005</v>
      </c>
      <c r="G162" s="4" t="s">
        <v>131</v>
      </c>
      <c r="H162" s="4" t="s">
        <v>132</v>
      </c>
      <c r="I162" s="4"/>
      <c r="J162" s="4"/>
      <c r="K162" s="4">
        <v>208</v>
      </c>
      <c r="L162" s="4">
        <v>22</v>
      </c>
      <c r="M162" s="4">
        <v>3</v>
      </c>
      <c r="N162" s="4" t="s">
        <v>6</v>
      </c>
      <c r="O162" s="4">
        <v>7</v>
      </c>
      <c r="P162" s="4"/>
      <c r="Q162" s="4"/>
      <c r="R162" s="4"/>
      <c r="S162" s="4"/>
      <c r="T162" s="4"/>
      <c r="U162" s="4"/>
      <c r="V162" s="4"/>
      <c r="W162" s="4">
        <v>0.78877090000000005</v>
      </c>
      <c r="X162" s="4">
        <v>1</v>
      </c>
      <c r="Y162" s="4">
        <v>0.78877090000000005</v>
      </c>
      <c r="Z162" s="4"/>
      <c r="AA162" s="4"/>
      <c r="AB162" s="4"/>
    </row>
    <row r="163" spans="1:247" x14ac:dyDescent="0.2">
      <c r="A163" s="4">
        <v>50</v>
      </c>
      <c r="B163" s="4">
        <v>0</v>
      </c>
      <c r="C163" s="4">
        <v>0</v>
      </c>
      <c r="D163" s="4">
        <v>1</v>
      </c>
      <c r="E163" s="4">
        <v>209</v>
      </c>
      <c r="F163" s="4">
        <f>ROUND(Source!W139,O163)</f>
        <v>0</v>
      </c>
      <c r="G163" s="4" t="s">
        <v>133</v>
      </c>
      <c r="H163" s="4" t="s">
        <v>134</v>
      </c>
      <c r="I163" s="4"/>
      <c r="J163" s="4"/>
      <c r="K163" s="4">
        <v>209</v>
      </c>
      <c r="L163" s="4">
        <v>23</v>
      </c>
      <c r="M163" s="4">
        <v>3</v>
      </c>
      <c r="N163" s="4" t="s">
        <v>6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47" x14ac:dyDescent="0.2">
      <c r="A164" s="4">
        <v>50</v>
      </c>
      <c r="B164" s="4">
        <v>0</v>
      </c>
      <c r="C164" s="4">
        <v>0</v>
      </c>
      <c r="D164" s="4">
        <v>1</v>
      </c>
      <c r="E164" s="4">
        <v>233</v>
      </c>
      <c r="F164" s="4">
        <f>ROUND(Source!BD139,O164)</f>
        <v>0</v>
      </c>
      <c r="G164" s="4" t="s">
        <v>135</v>
      </c>
      <c r="H164" s="4" t="s">
        <v>136</v>
      </c>
      <c r="I164" s="4"/>
      <c r="J164" s="4"/>
      <c r="K164" s="4">
        <v>233</v>
      </c>
      <c r="L164" s="4">
        <v>24</v>
      </c>
      <c r="M164" s="4">
        <v>3</v>
      </c>
      <c r="N164" s="4" t="s">
        <v>6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247" x14ac:dyDescent="0.2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ROUND(Source!X139,O165)</f>
        <v>5011.91</v>
      </c>
      <c r="G165" s="4" t="s">
        <v>137</v>
      </c>
      <c r="H165" s="4" t="s">
        <v>138</v>
      </c>
      <c r="I165" s="4"/>
      <c r="J165" s="4"/>
      <c r="K165" s="4">
        <v>210</v>
      </c>
      <c r="L165" s="4">
        <v>25</v>
      </c>
      <c r="M165" s="4">
        <v>3</v>
      </c>
      <c r="N165" s="4" t="s">
        <v>6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5011.91</v>
      </c>
      <c r="X165" s="4">
        <v>1</v>
      </c>
      <c r="Y165" s="4">
        <v>5011.91</v>
      </c>
      <c r="Z165" s="4"/>
      <c r="AA165" s="4"/>
      <c r="AB165" s="4"/>
    </row>
    <row r="166" spans="1:247" x14ac:dyDescent="0.2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ROUND(Source!Y139,O166)</f>
        <v>3350.35</v>
      </c>
      <c r="G166" s="4" t="s">
        <v>139</v>
      </c>
      <c r="H166" s="4" t="s">
        <v>140</v>
      </c>
      <c r="I166" s="4"/>
      <c r="J166" s="4"/>
      <c r="K166" s="4">
        <v>211</v>
      </c>
      <c r="L166" s="4">
        <v>26</v>
      </c>
      <c r="M166" s="4">
        <v>3</v>
      </c>
      <c r="N166" s="4" t="s">
        <v>6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3350.35</v>
      </c>
      <c r="X166" s="4">
        <v>1</v>
      </c>
      <c r="Y166" s="4">
        <v>3350.35</v>
      </c>
      <c r="Z166" s="4"/>
      <c r="AA166" s="4"/>
      <c r="AB166" s="4"/>
    </row>
    <row r="167" spans="1:247" x14ac:dyDescent="0.2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ROUND(Source!AR139,O167)</f>
        <v>58790.05</v>
      </c>
      <c r="G167" s="4" t="s">
        <v>141</v>
      </c>
      <c r="H167" s="4" t="s">
        <v>142</v>
      </c>
      <c r="I167" s="4"/>
      <c r="J167" s="4"/>
      <c r="K167" s="4">
        <v>224</v>
      </c>
      <c r="L167" s="4">
        <v>27</v>
      </c>
      <c r="M167" s="4">
        <v>3</v>
      </c>
      <c r="N167" s="4" t="s">
        <v>6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58790.05</v>
      </c>
      <c r="X167" s="4">
        <v>1</v>
      </c>
      <c r="Y167" s="4">
        <v>58790.05</v>
      </c>
      <c r="Z167" s="4"/>
      <c r="AA167" s="4"/>
      <c r="AB167" s="4"/>
    </row>
    <row r="169" spans="1:247" x14ac:dyDescent="0.2">
      <c r="A169" s="1">
        <v>4</v>
      </c>
      <c r="B169" s="1">
        <v>1</v>
      </c>
      <c r="C169" s="1"/>
      <c r="D169" s="1">
        <f>ROW(A186)</f>
        <v>186</v>
      </c>
      <c r="E169" s="1"/>
      <c r="F169" s="1" t="s">
        <v>60</v>
      </c>
      <c r="G169" s="1" t="s">
        <v>236</v>
      </c>
      <c r="H169" s="1" t="s">
        <v>6</v>
      </c>
      <c r="I169" s="1">
        <v>0</v>
      </c>
      <c r="J169" s="1"/>
      <c r="K169" s="1">
        <v>-1</v>
      </c>
      <c r="L169" s="1"/>
      <c r="M169" s="1" t="s">
        <v>6</v>
      </c>
      <c r="N169" s="1"/>
      <c r="O169" s="1"/>
      <c r="P169" s="1"/>
      <c r="Q169" s="1"/>
      <c r="R169" s="1"/>
      <c r="S169" s="1">
        <v>0</v>
      </c>
      <c r="T169" s="1"/>
      <c r="U169" s="1" t="s">
        <v>6</v>
      </c>
      <c r="V169" s="1">
        <v>0</v>
      </c>
      <c r="W169" s="1"/>
      <c r="X169" s="1"/>
      <c r="Y169" s="1"/>
      <c r="Z169" s="1"/>
      <c r="AA169" s="1"/>
      <c r="AB169" s="1" t="s">
        <v>6</v>
      </c>
      <c r="AC169" s="1" t="s">
        <v>6</v>
      </c>
      <c r="AD169" s="1" t="s">
        <v>6</v>
      </c>
      <c r="AE169" s="1" t="s">
        <v>6</v>
      </c>
      <c r="AF169" s="1" t="s">
        <v>6</v>
      </c>
      <c r="AG169" s="1" t="s">
        <v>6</v>
      </c>
      <c r="AH169" s="1"/>
      <c r="AI169" s="1"/>
      <c r="AJ169" s="1"/>
      <c r="AK169" s="1"/>
      <c r="AL169" s="1"/>
      <c r="AM169" s="1"/>
      <c r="AN169" s="1"/>
      <c r="AO169" s="1"/>
      <c r="AP169" s="1" t="s">
        <v>6</v>
      </c>
      <c r="AQ169" s="1" t="s">
        <v>6</v>
      </c>
      <c r="AR169" s="1" t="s">
        <v>6</v>
      </c>
      <c r="AS169" s="1"/>
      <c r="AT169" s="1"/>
      <c r="AU169" s="1"/>
      <c r="AV169" s="1"/>
      <c r="AW169" s="1"/>
      <c r="AX169" s="1"/>
      <c r="AY169" s="1"/>
      <c r="AZ169" s="1" t="s">
        <v>6</v>
      </c>
      <c r="BA169" s="1"/>
      <c r="BB169" s="1" t="s">
        <v>6</v>
      </c>
      <c r="BC169" s="1" t="s">
        <v>6</v>
      </c>
      <c r="BD169" s="1" t="s">
        <v>6</v>
      </c>
      <c r="BE169" s="1" t="s">
        <v>6</v>
      </c>
      <c r="BF169" s="1" t="s">
        <v>6</v>
      </c>
      <c r="BG169" s="1" t="s">
        <v>6</v>
      </c>
      <c r="BH169" s="1" t="s">
        <v>6</v>
      </c>
      <c r="BI169" s="1" t="s">
        <v>6</v>
      </c>
      <c r="BJ169" s="1" t="s">
        <v>6</v>
      </c>
      <c r="BK169" s="1" t="s">
        <v>6</v>
      </c>
      <c r="BL169" s="1" t="s">
        <v>6</v>
      </c>
      <c r="BM169" s="1" t="s">
        <v>6</v>
      </c>
      <c r="BN169" s="1" t="s">
        <v>6</v>
      </c>
      <c r="BO169" s="1" t="s">
        <v>6</v>
      </c>
      <c r="BP169" s="1" t="s">
        <v>6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47" x14ac:dyDescent="0.2">
      <c r="A171" s="2">
        <v>52</v>
      </c>
      <c r="B171" s="2">
        <f t="shared" ref="B171:G171" si="148">B186</f>
        <v>1</v>
      </c>
      <c r="C171" s="2">
        <f t="shared" si="148"/>
        <v>4</v>
      </c>
      <c r="D171" s="2">
        <f t="shared" si="148"/>
        <v>169</v>
      </c>
      <c r="E171" s="2">
        <f t="shared" si="148"/>
        <v>0</v>
      </c>
      <c r="F171" s="2" t="str">
        <f t="shared" si="148"/>
        <v>4</v>
      </c>
      <c r="G171" s="2" t="str">
        <f t="shared" si="148"/>
        <v>Покрытие из щебня тип 8  S=11,8м2</v>
      </c>
      <c r="H171" s="2"/>
      <c r="I171" s="2"/>
      <c r="J171" s="2"/>
      <c r="K171" s="2"/>
      <c r="L171" s="2"/>
      <c r="M171" s="2"/>
      <c r="N171" s="2"/>
      <c r="O171" s="2">
        <f t="shared" ref="O171:AT171" si="149">O186</f>
        <v>13524.76</v>
      </c>
      <c r="P171" s="2">
        <f t="shared" si="149"/>
        <v>8624.6200000000008</v>
      </c>
      <c r="Q171" s="2">
        <f t="shared" si="149"/>
        <v>2612.8200000000002</v>
      </c>
      <c r="R171" s="2">
        <f t="shared" si="149"/>
        <v>481.43</v>
      </c>
      <c r="S171" s="2">
        <f t="shared" si="149"/>
        <v>2287.3200000000002</v>
      </c>
      <c r="T171" s="2">
        <f t="shared" si="149"/>
        <v>0</v>
      </c>
      <c r="U171" s="2">
        <f t="shared" si="149"/>
        <v>6.0616599999999998</v>
      </c>
      <c r="V171" s="2">
        <f t="shared" si="149"/>
        <v>0.93290800000000007</v>
      </c>
      <c r="W171" s="2">
        <f t="shared" si="149"/>
        <v>0</v>
      </c>
      <c r="X171" s="2">
        <f t="shared" si="149"/>
        <v>3254.86</v>
      </c>
      <c r="Y171" s="2">
        <f t="shared" si="149"/>
        <v>2343.4699999999998</v>
      </c>
      <c r="Z171" s="2">
        <f t="shared" si="149"/>
        <v>0</v>
      </c>
      <c r="AA171" s="2">
        <f t="shared" si="149"/>
        <v>0</v>
      </c>
      <c r="AB171" s="2">
        <f t="shared" si="149"/>
        <v>13524.76</v>
      </c>
      <c r="AC171" s="2">
        <f t="shared" si="149"/>
        <v>8624.6200000000008</v>
      </c>
      <c r="AD171" s="2">
        <f t="shared" si="149"/>
        <v>2612.8200000000002</v>
      </c>
      <c r="AE171" s="2">
        <f t="shared" si="149"/>
        <v>481.43</v>
      </c>
      <c r="AF171" s="2">
        <f t="shared" si="149"/>
        <v>2287.3200000000002</v>
      </c>
      <c r="AG171" s="2">
        <f t="shared" si="149"/>
        <v>0</v>
      </c>
      <c r="AH171" s="2">
        <f t="shared" si="149"/>
        <v>6.0616599999999998</v>
      </c>
      <c r="AI171" s="2">
        <f t="shared" si="149"/>
        <v>0.93290800000000007</v>
      </c>
      <c r="AJ171" s="2">
        <f t="shared" si="149"/>
        <v>0</v>
      </c>
      <c r="AK171" s="2">
        <f t="shared" si="149"/>
        <v>3254.86</v>
      </c>
      <c r="AL171" s="2">
        <f t="shared" si="149"/>
        <v>2343.4699999999998</v>
      </c>
      <c r="AM171" s="2">
        <f t="shared" si="149"/>
        <v>0</v>
      </c>
      <c r="AN171" s="2">
        <f t="shared" si="149"/>
        <v>0</v>
      </c>
      <c r="AO171" s="2">
        <f t="shared" si="149"/>
        <v>0</v>
      </c>
      <c r="AP171" s="2">
        <f t="shared" si="149"/>
        <v>0</v>
      </c>
      <c r="AQ171" s="2">
        <f t="shared" si="149"/>
        <v>0</v>
      </c>
      <c r="AR171" s="2">
        <f t="shared" si="149"/>
        <v>19123.09</v>
      </c>
      <c r="AS171" s="2">
        <f t="shared" si="149"/>
        <v>19123.09</v>
      </c>
      <c r="AT171" s="2">
        <f t="shared" si="149"/>
        <v>0</v>
      </c>
      <c r="AU171" s="2">
        <f t="shared" ref="AU171:BZ171" si="150">AU186</f>
        <v>0</v>
      </c>
      <c r="AV171" s="2">
        <f t="shared" si="150"/>
        <v>8624.6200000000008</v>
      </c>
      <c r="AW171" s="2">
        <f t="shared" si="150"/>
        <v>8624.6200000000008</v>
      </c>
      <c r="AX171" s="2">
        <f t="shared" si="150"/>
        <v>0</v>
      </c>
      <c r="AY171" s="2">
        <f t="shared" si="150"/>
        <v>8624.6200000000008</v>
      </c>
      <c r="AZ171" s="2">
        <f t="shared" si="150"/>
        <v>0</v>
      </c>
      <c r="BA171" s="2">
        <f t="shared" si="150"/>
        <v>0</v>
      </c>
      <c r="BB171" s="2">
        <f t="shared" si="150"/>
        <v>0</v>
      </c>
      <c r="BC171" s="2">
        <f t="shared" si="150"/>
        <v>0</v>
      </c>
      <c r="BD171" s="2">
        <f t="shared" si="150"/>
        <v>0</v>
      </c>
      <c r="BE171" s="2">
        <f t="shared" si="150"/>
        <v>0</v>
      </c>
      <c r="BF171" s="2">
        <f t="shared" si="150"/>
        <v>0</v>
      </c>
      <c r="BG171" s="2">
        <f t="shared" si="150"/>
        <v>0</v>
      </c>
      <c r="BH171" s="2">
        <f t="shared" si="150"/>
        <v>0</v>
      </c>
      <c r="BI171" s="2">
        <f t="shared" si="150"/>
        <v>0</v>
      </c>
      <c r="BJ171" s="2">
        <f t="shared" si="150"/>
        <v>0</v>
      </c>
      <c r="BK171" s="2">
        <f t="shared" si="150"/>
        <v>0</v>
      </c>
      <c r="BL171" s="2">
        <f t="shared" si="150"/>
        <v>0</v>
      </c>
      <c r="BM171" s="2">
        <f t="shared" si="150"/>
        <v>0</v>
      </c>
      <c r="BN171" s="2">
        <f t="shared" si="150"/>
        <v>0</v>
      </c>
      <c r="BO171" s="2">
        <f t="shared" si="150"/>
        <v>0</v>
      </c>
      <c r="BP171" s="2">
        <f t="shared" si="150"/>
        <v>0</v>
      </c>
      <c r="BQ171" s="2">
        <f t="shared" si="150"/>
        <v>0</v>
      </c>
      <c r="BR171" s="2">
        <f t="shared" si="150"/>
        <v>0</v>
      </c>
      <c r="BS171" s="2">
        <f t="shared" si="150"/>
        <v>0</v>
      </c>
      <c r="BT171" s="2">
        <f t="shared" si="150"/>
        <v>0</v>
      </c>
      <c r="BU171" s="2">
        <f t="shared" si="150"/>
        <v>0</v>
      </c>
      <c r="BV171" s="2">
        <f t="shared" si="150"/>
        <v>0</v>
      </c>
      <c r="BW171" s="2">
        <f t="shared" si="150"/>
        <v>0</v>
      </c>
      <c r="BX171" s="2">
        <f t="shared" si="150"/>
        <v>0</v>
      </c>
      <c r="BY171" s="2">
        <f t="shared" si="150"/>
        <v>0</v>
      </c>
      <c r="BZ171" s="2">
        <f t="shared" si="150"/>
        <v>0</v>
      </c>
      <c r="CA171" s="2">
        <f t="shared" ref="CA171:DF171" si="151">CA186</f>
        <v>19123.09</v>
      </c>
      <c r="CB171" s="2">
        <f t="shared" si="151"/>
        <v>19123.09</v>
      </c>
      <c r="CC171" s="2">
        <f t="shared" si="151"/>
        <v>0</v>
      </c>
      <c r="CD171" s="2">
        <f t="shared" si="151"/>
        <v>0</v>
      </c>
      <c r="CE171" s="2">
        <f t="shared" si="151"/>
        <v>8624.6200000000008</v>
      </c>
      <c r="CF171" s="2">
        <f t="shared" si="151"/>
        <v>8624.6200000000008</v>
      </c>
      <c r="CG171" s="2">
        <f t="shared" si="151"/>
        <v>0</v>
      </c>
      <c r="CH171" s="2">
        <f t="shared" si="151"/>
        <v>8624.6200000000008</v>
      </c>
      <c r="CI171" s="2">
        <f t="shared" si="151"/>
        <v>0</v>
      </c>
      <c r="CJ171" s="2">
        <f t="shared" si="151"/>
        <v>0</v>
      </c>
      <c r="CK171" s="2">
        <f t="shared" si="151"/>
        <v>0</v>
      </c>
      <c r="CL171" s="2">
        <f t="shared" si="151"/>
        <v>0</v>
      </c>
      <c r="CM171" s="2">
        <f t="shared" si="151"/>
        <v>0</v>
      </c>
      <c r="CN171" s="2">
        <f t="shared" si="151"/>
        <v>0</v>
      </c>
      <c r="CO171" s="2">
        <f t="shared" si="151"/>
        <v>0</v>
      </c>
      <c r="CP171" s="2">
        <f t="shared" si="151"/>
        <v>0</v>
      </c>
      <c r="CQ171" s="2">
        <f t="shared" si="151"/>
        <v>0</v>
      </c>
      <c r="CR171" s="2">
        <f t="shared" si="151"/>
        <v>0</v>
      </c>
      <c r="CS171" s="2">
        <f t="shared" si="151"/>
        <v>0</v>
      </c>
      <c r="CT171" s="2">
        <f t="shared" si="151"/>
        <v>0</v>
      </c>
      <c r="CU171" s="2">
        <f t="shared" si="151"/>
        <v>0</v>
      </c>
      <c r="CV171" s="2">
        <f t="shared" si="151"/>
        <v>0</v>
      </c>
      <c r="CW171" s="2">
        <f t="shared" si="151"/>
        <v>0</v>
      </c>
      <c r="CX171" s="2">
        <f t="shared" si="151"/>
        <v>0</v>
      </c>
      <c r="CY171" s="2">
        <f t="shared" si="151"/>
        <v>0</v>
      </c>
      <c r="CZ171" s="2">
        <f t="shared" si="151"/>
        <v>0</v>
      </c>
      <c r="DA171" s="2">
        <f t="shared" si="151"/>
        <v>0</v>
      </c>
      <c r="DB171" s="2">
        <f t="shared" si="151"/>
        <v>0</v>
      </c>
      <c r="DC171" s="2">
        <f t="shared" si="151"/>
        <v>0</v>
      </c>
      <c r="DD171" s="2">
        <f t="shared" si="151"/>
        <v>0</v>
      </c>
      <c r="DE171" s="2">
        <f t="shared" si="151"/>
        <v>0</v>
      </c>
      <c r="DF171" s="2">
        <f t="shared" si="151"/>
        <v>0</v>
      </c>
      <c r="DG171" s="3">
        <f t="shared" ref="DG171:EL171" si="152">DG186</f>
        <v>0</v>
      </c>
      <c r="DH171" s="3">
        <f t="shared" si="152"/>
        <v>0</v>
      </c>
      <c r="DI171" s="3">
        <f t="shared" si="152"/>
        <v>0</v>
      </c>
      <c r="DJ171" s="3">
        <f t="shared" si="152"/>
        <v>0</v>
      </c>
      <c r="DK171" s="3">
        <f t="shared" si="152"/>
        <v>0</v>
      </c>
      <c r="DL171" s="3">
        <f t="shared" si="152"/>
        <v>0</v>
      </c>
      <c r="DM171" s="3">
        <f t="shared" si="152"/>
        <v>0</v>
      </c>
      <c r="DN171" s="3">
        <f t="shared" si="152"/>
        <v>0</v>
      </c>
      <c r="DO171" s="3">
        <f t="shared" si="152"/>
        <v>0</v>
      </c>
      <c r="DP171" s="3">
        <f t="shared" si="152"/>
        <v>0</v>
      </c>
      <c r="DQ171" s="3">
        <f t="shared" si="152"/>
        <v>0</v>
      </c>
      <c r="DR171" s="3">
        <f t="shared" si="152"/>
        <v>0</v>
      </c>
      <c r="DS171" s="3">
        <f t="shared" si="152"/>
        <v>0</v>
      </c>
      <c r="DT171" s="3">
        <f t="shared" si="152"/>
        <v>0</v>
      </c>
      <c r="DU171" s="3">
        <f t="shared" si="152"/>
        <v>0</v>
      </c>
      <c r="DV171" s="3">
        <f t="shared" si="152"/>
        <v>0</v>
      </c>
      <c r="DW171" s="3">
        <f t="shared" si="152"/>
        <v>0</v>
      </c>
      <c r="DX171" s="3">
        <f t="shared" si="152"/>
        <v>0</v>
      </c>
      <c r="DY171" s="3">
        <f t="shared" si="152"/>
        <v>0</v>
      </c>
      <c r="DZ171" s="3">
        <f t="shared" si="152"/>
        <v>0</v>
      </c>
      <c r="EA171" s="3">
        <f t="shared" si="152"/>
        <v>0</v>
      </c>
      <c r="EB171" s="3">
        <f t="shared" si="152"/>
        <v>0</v>
      </c>
      <c r="EC171" s="3">
        <f t="shared" si="152"/>
        <v>0</v>
      </c>
      <c r="ED171" s="3">
        <f t="shared" si="152"/>
        <v>0</v>
      </c>
      <c r="EE171" s="3">
        <f t="shared" si="152"/>
        <v>0</v>
      </c>
      <c r="EF171" s="3">
        <f t="shared" si="152"/>
        <v>0</v>
      </c>
      <c r="EG171" s="3">
        <f t="shared" si="152"/>
        <v>0</v>
      </c>
      <c r="EH171" s="3">
        <f t="shared" si="152"/>
        <v>0</v>
      </c>
      <c r="EI171" s="3">
        <f t="shared" si="152"/>
        <v>0</v>
      </c>
      <c r="EJ171" s="3">
        <f t="shared" si="152"/>
        <v>0</v>
      </c>
      <c r="EK171" s="3">
        <f t="shared" si="152"/>
        <v>0</v>
      </c>
      <c r="EL171" s="3">
        <f t="shared" si="152"/>
        <v>0</v>
      </c>
      <c r="EM171" s="3">
        <f t="shared" ref="EM171:FR171" si="153">EM186</f>
        <v>0</v>
      </c>
      <c r="EN171" s="3">
        <f t="shared" si="153"/>
        <v>0</v>
      </c>
      <c r="EO171" s="3">
        <f t="shared" si="153"/>
        <v>0</v>
      </c>
      <c r="EP171" s="3">
        <f t="shared" si="153"/>
        <v>0</v>
      </c>
      <c r="EQ171" s="3">
        <f t="shared" si="153"/>
        <v>0</v>
      </c>
      <c r="ER171" s="3">
        <f t="shared" si="153"/>
        <v>0</v>
      </c>
      <c r="ES171" s="3">
        <f t="shared" si="153"/>
        <v>0</v>
      </c>
      <c r="ET171" s="3">
        <f t="shared" si="153"/>
        <v>0</v>
      </c>
      <c r="EU171" s="3">
        <f t="shared" si="153"/>
        <v>0</v>
      </c>
      <c r="EV171" s="3">
        <f t="shared" si="153"/>
        <v>0</v>
      </c>
      <c r="EW171" s="3">
        <f t="shared" si="153"/>
        <v>0</v>
      </c>
      <c r="EX171" s="3">
        <f t="shared" si="153"/>
        <v>0</v>
      </c>
      <c r="EY171" s="3">
        <f t="shared" si="153"/>
        <v>0</v>
      </c>
      <c r="EZ171" s="3">
        <f t="shared" si="153"/>
        <v>0</v>
      </c>
      <c r="FA171" s="3">
        <f t="shared" si="153"/>
        <v>0</v>
      </c>
      <c r="FB171" s="3">
        <f t="shared" si="153"/>
        <v>0</v>
      </c>
      <c r="FC171" s="3">
        <f t="shared" si="153"/>
        <v>0</v>
      </c>
      <c r="FD171" s="3">
        <f t="shared" si="153"/>
        <v>0</v>
      </c>
      <c r="FE171" s="3">
        <f t="shared" si="153"/>
        <v>0</v>
      </c>
      <c r="FF171" s="3">
        <f t="shared" si="153"/>
        <v>0</v>
      </c>
      <c r="FG171" s="3">
        <f t="shared" si="153"/>
        <v>0</v>
      </c>
      <c r="FH171" s="3">
        <f t="shared" si="153"/>
        <v>0</v>
      </c>
      <c r="FI171" s="3">
        <f t="shared" si="153"/>
        <v>0</v>
      </c>
      <c r="FJ171" s="3">
        <f t="shared" si="153"/>
        <v>0</v>
      </c>
      <c r="FK171" s="3">
        <f t="shared" si="153"/>
        <v>0</v>
      </c>
      <c r="FL171" s="3">
        <f t="shared" si="153"/>
        <v>0</v>
      </c>
      <c r="FM171" s="3">
        <f t="shared" si="153"/>
        <v>0</v>
      </c>
      <c r="FN171" s="3">
        <f t="shared" si="153"/>
        <v>0</v>
      </c>
      <c r="FO171" s="3">
        <f t="shared" si="153"/>
        <v>0</v>
      </c>
      <c r="FP171" s="3">
        <f t="shared" si="153"/>
        <v>0</v>
      </c>
      <c r="FQ171" s="3">
        <f t="shared" si="153"/>
        <v>0</v>
      </c>
      <c r="FR171" s="3">
        <f t="shared" si="153"/>
        <v>0</v>
      </c>
      <c r="FS171" s="3">
        <f t="shared" ref="FS171:GX171" si="154">FS186</f>
        <v>0</v>
      </c>
      <c r="FT171" s="3">
        <f t="shared" si="154"/>
        <v>0</v>
      </c>
      <c r="FU171" s="3">
        <f t="shared" si="154"/>
        <v>0</v>
      </c>
      <c r="FV171" s="3">
        <f t="shared" si="154"/>
        <v>0</v>
      </c>
      <c r="FW171" s="3">
        <f t="shared" si="154"/>
        <v>0</v>
      </c>
      <c r="FX171" s="3">
        <f t="shared" si="154"/>
        <v>0</v>
      </c>
      <c r="FY171" s="3">
        <f t="shared" si="154"/>
        <v>0</v>
      </c>
      <c r="FZ171" s="3">
        <f t="shared" si="154"/>
        <v>0</v>
      </c>
      <c r="GA171" s="3">
        <f t="shared" si="154"/>
        <v>0</v>
      </c>
      <c r="GB171" s="3">
        <f t="shared" si="154"/>
        <v>0</v>
      </c>
      <c r="GC171" s="3">
        <f t="shared" si="154"/>
        <v>0</v>
      </c>
      <c r="GD171" s="3">
        <f t="shared" si="154"/>
        <v>0</v>
      </c>
      <c r="GE171" s="3">
        <f t="shared" si="154"/>
        <v>0</v>
      </c>
      <c r="GF171" s="3">
        <f t="shared" si="154"/>
        <v>0</v>
      </c>
      <c r="GG171" s="3">
        <f t="shared" si="154"/>
        <v>0</v>
      </c>
      <c r="GH171" s="3">
        <f t="shared" si="154"/>
        <v>0</v>
      </c>
      <c r="GI171" s="3">
        <f t="shared" si="154"/>
        <v>0</v>
      </c>
      <c r="GJ171" s="3">
        <f t="shared" si="154"/>
        <v>0</v>
      </c>
      <c r="GK171" s="3">
        <f t="shared" si="154"/>
        <v>0</v>
      </c>
      <c r="GL171" s="3">
        <f t="shared" si="154"/>
        <v>0</v>
      </c>
      <c r="GM171" s="3">
        <f t="shared" si="154"/>
        <v>0</v>
      </c>
      <c r="GN171" s="3">
        <f t="shared" si="154"/>
        <v>0</v>
      </c>
      <c r="GO171" s="3">
        <f t="shared" si="154"/>
        <v>0</v>
      </c>
      <c r="GP171" s="3">
        <f t="shared" si="154"/>
        <v>0</v>
      </c>
      <c r="GQ171" s="3">
        <f t="shared" si="154"/>
        <v>0</v>
      </c>
      <c r="GR171" s="3">
        <f t="shared" si="154"/>
        <v>0</v>
      </c>
      <c r="GS171" s="3">
        <f t="shared" si="154"/>
        <v>0</v>
      </c>
      <c r="GT171" s="3">
        <f t="shared" si="154"/>
        <v>0</v>
      </c>
      <c r="GU171" s="3">
        <f t="shared" si="154"/>
        <v>0</v>
      </c>
      <c r="GV171" s="3">
        <f t="shared" si="154"/>
        <v>0</v>
      </c>
      <c r="GW171" s="3">
        <f t="shared" si="154"/>
        <v>0</v>
      </c>
      <c r="GX171" s="3">
        <f t="shared" si="154"/>
        <v>0</v>
      </c>
    </row>
    <row r="173" spans="1:247" x14ac:dyDescent="0.2">
      <c r="A173">
        <v>17</v>
      </c>
      <c r="B173">
        <v>1</v>
      </c>
      <c r="C173">
        <f>ROW(SmtRes!A112)</f>
        <v>112</v>
      </c>
      <c r="D173">
        <f>ROW(EtalonRes!A107)</f>
        <v>107</v>
      </c>
      <c r="E173" t="s">
        <v>237</v>
      </c>
      <c r="F173" t="s">
        <v>238</v>
      </c>
      <c r="G173" t="s">
        <v>239</v>
      </c>
      <c r="H173" t="s">
        <v>240</v>
      </c>
      <c r="I173">
        <f>ROUND(11.8/1000,7)</f>
        <v>1.18E-2</v>
      </c>
      <c r="J173">
        <v>0</v>
      </c>
      <c r="K173">
        <f>ROUND(11.8/1000,7)</f>
        <v>1.18E-2</v>
      </c>
      <c r="O173">
        <f t="shared" ref="O173:O184" si="155">ROUND(CP173,2)</f>
        <v>219.92</v>
      </c>
      <c r="P173">
        <f t="shared" ref="P173:P184" si="156">ROUND(CQ173*I173,2)</f>
        <v>0.09</v>
      </c>
      <c r="Q173">
        <f t="shared" ref="Q173:Q184" si="157">ROUND(CR173*I173,2)</f>
        <v>103.43</v>
      </c>
      <c r="R173">
        <f t="shared" ref="R173:R184" si="158">ROUND(CS173*I173,2)</f>
        <v>27.13</v>
      </c>
      <c r="S173">
        <f t="shared" ref="S173:S184" si="159">ROUND(CT173*I173,2)</f>
        <v>116.4</v>
      </c>
      <c r="T173">
        <f t="shared" ref="T173:T184" si="160">ROUND(CU173*I173,2)</f>
        <v>0</v>
      </c>
      <c r="U173">
        <f t="shared" ref="U173:U184" si="161">ROUND(CV173*I173,7)</f>
        <v>0.32685999999999998</v>
      </c>
      <c r="V173">
        <f t="shared" ref="V173:V184" si="162">ROUND(CW173*I173,7)</f>
        <v>4.5311999999999998E-2</v>
      </c>
      <c r="W173">
        <f t="shared" ref="W173:W184" si="163">ROUND(CX173*I173,2)</f>
        <v>0</v>
      </c>
      <c r="X173">
        <f t="shared" ref="X173:X184" si="164">ROUND(CY173,2)</f>
        <v>210.99</v>
      </c>
      <c r="Y173">
        <f t="shared" ref="Y173:Y184" si="165">ROUND(CZ173,2)</f>
        <v>192.33</v>
      </c>
      <c r="AA173">
        <v>92787327</v>
      </c>
      <c r="AB173">
        <f t="shared" ref="AB173:AB184" si="166">ROUND((AC173+AD173+AF173),2)</f>
        <v>778.31</v>
      </c>
      <c r="AC173">
        <f t="shared" ref="AC173:AC178" si="167">ROUND((ES173),2)</f>
        <v>0.78</v>
      </c>
      <c r="AD173">
        <f t="shared" ref="AD173:AD178" si="168">ROUND((((ET173)-(EU173))+AE173),2)</f>
        <v>557.59</v>
      </c>
      <c r="AE173">
        <f t="shared" ref="AE173:AF178" si="169">ROUND((EU173),2)</f>
        <v>51.27</v>
      </c>
      <c r="AF173">
        <f t="shared" si="169"/>
        <v>219.94</v>
      </c>
      <c r="AG173">
        <f t="shared" ref="AG173:AG184" si="170">ROUND((AP173),2)</f>
        <v>0</v>
      </c>
      <c r="AH173">
        <f t="shared" ref="AH173:AI178" si="171">(EW173)</f>
        <v>27.7</v>
      </c>
      <c r="AI173">
        <f t="shared" si="171"/>
        <v>3.84</v>
      </c>
      <c r="AJ173">
        <f t="shared" ref="AJ173:AJ184" si="172">(AS173)</f>
        <v>0</v>
      </c>
      <c r="AK173">
        <v>778.31</v>
      </c>
      <c r="AL173">
        <v>0.78</v>
      </c>
      <c r="AM173">
        <v>557.59</v>
      </c>
      <c r="AN173">
        <v>51.27</v>
      </c>
      <c r="AO173">
        <v>219.94</v>
      </c>
      <c r="AP173">
        <v>0</v>
      </c>
      <c r="AQ173">
        <v>27.7</v>
      </c>
      <c r="AR173">
        <v>3.84</v>
      </c>
      <c r="AS173">
        <v>0</v>
      </c>
      <c r="AT173">
        <v>147</v>
      </c>
      <c r="AU173">
        <v>134</v>
      </c>
      <c r="AV173">
        <v>1</v>
      </c>
      <c r="AW173">
        <v>1</v>
      </c>
      <c r="AZ173">
        <v>1</v>
      </c>
      <c r="BA173">
        <v>44.85</v>
      </c>
      <c r="BB173">
        <v>15.72</v>
      </c>
      <c r="BC173">
        <v>9.92</v>
      </c>
      <c r="BD173" t="s">
        <v>6</v>
      </c>
      <c r="BE173" t="s">
        <v>6</v>
      </c>
      <c r="BF173" t="s">
        <v>6</v>
      </c>
      <c r="BG173" t="s">
        <v>6</v>
      </c>
      <c r="BH173">
        <v>0</v>
      </c>
      <c r="BI173">
        <v>1</v>
      </c>
      <c r="BJ173" t="s">
        <v>241</v>
      </c>
      <c r="BM173">
        <v>27001</v>
      </c>
      <c r="BN173">
        <v>0</v>
      </c>
      <c r="BO173" t="s">
        <v>6</v>
      </c>
      <c r="BP173">
        <v>0</v>
      </c>
      <c r="BQ173">
        <v>2</v>
      </c>
      <c r="BR173">
        <v>0</v>
      </c>
      <c r="BS173">
        <v>44.85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6</v>
      </c>
      <c r="BZ173">
        <v>147</v>
      </c>
      <c r="CA173">
        <v>134</v>
      </c>
      <c r="CB173" t="s">
        <v>6</v>
      </c>
      <c r="CE173">
        <v>0</v>
      </c>
      <c r="CF173">
        <v>0</v>
      </c>
      <c r="CG173">
        <v>0</v>
      </c>
      <c r="CM173">
        <v>0</v>
      </c>
      <c r="CN173" t="s">
        <v>6</v>
      </c>
      <c r="CO173">
        <v>0</v>
      </c>
      <c r="CP173">
        <f t="shared" ref="CP173:CP184" si="173">(P173+Q173+S173)</f>
        <v>219.92000000000002</v>
      </c>
      <c r="CQ173">
        <f>AC173*BC173</f>
        <v>7.7376000000000005</v>
      </c>
      <c r="CR173">
        <f>(((ET173)*BB173-(EU173)*BS173)+AE173*BS173)</f>
        <v>8765.3148000000001</v>
      </c>
      <c r="CS173">
        <f t="shared" ref="CS173:CS184" si="174">AE173*BS173</f>
        <v>2299.4595000000004</v>
      </c>
      <c r="CT173">
        <f t="shared" ref="CT173:CT184" si="175">AF173*BA173</f>
        <v>9864.3090000000011</v>
      </c>
      <c r="CU173">
        <f t="shared" ref="CU173:CU184" si="176">AG173</f>
        <v>0</v>
      </c>
      <c r="CV173">
        <f t="shared" ref="CV173:CV184" si="177">AH173</f>
        <v>27.7</v>
      </c>
      <c r="CW173">
        <f t="shared" ref="CW173:CW184" si="178">AI173</f>
        <v>3.84</v>
      </c>
      <c r="CX173">
        <f t="shared" ref="CX173:CX184" si="179">AJ173</f>
        <v>0</v>
      </c>
      <c r="CY173">
        <f>(((S173+R173)*AT173)/100)</f>
        <v>210.98910000000001</v>
      </c>
      <c r="CZ173">
        <f>(((S173+R173)*AU173)/100)</f>
        <v>192.33019999999999</v>
      </c>
      <c r="DC173" t="s">
        <v>6</v>
      </c>
      <c r="DD173" t="s">
        <v>6</v>
      </c>
      <c r="DE173" t="s">
        <v>6</v>
      </c>
      <c r="DF173" t="s">
        <v>6</v>
      </c>
      <c r="DG173" t="s">
        <v>6</v>
      </c>
      <c r="DH173" t="s">
        <v>6</v>
      </c>
      <c r="DI173" t="s">
        <v>6</v>
      </c>
      <c r="DJ173" t="s">
        <v>6</v>
      </c>
      <c r="DK173" t="s">
        <v>6</v>
      </c>
      <c r="DL173" t="s">
        <v>6</v>
      </c>
      <c r="DM173" t="s">
        <v>6</v>
      </c>
      <c r="DN173">
        <v>0</v>
      </c>
      <c r="DO173">
        <v>0</v>
      </c>
      <c r="DP173">
        <v>1</v>
      </c>
      <c r="DQ173">
        <v>1</v>
      </c>
      <c r="DU173">
        <v>1005</v>
      </c>
      <c r="DV173" t="s">
        <v>240</v>
      </c>
      <c r="DW173" t="s">
        <v>240</v>
      </c>
      <c r="DX173">
        <v>1000</v>
      </c>
      <c r="DZ173" t="s">
        <v>6</v>
      </c>
      <c r="EA173" t="s">
        <v>6</v>
      </c>
      <c r="EB173" t="s">
        <v>6</v>
      </c>
      <c r="EC173" t="s">
        <v>6</v>
      </c>
      <c r="EE173">
        <v>59670368</v>
      </c>
      <c r="EF173">
        <v>2</v>
      </c>
      <c r="EG173" t="s">
        <v>26</v>
      </c>
      <c r="EH173">
        <v>21</v>
      </c>
      <c r="EI173" t="s">
        <v>27</v>
      </c>
      <c r="EJ173">
        <v>1</v>
      </c>
      <c r="EK173">
        <v>27001</v>
      </c>
      <c r="EL173" t="s">
        <v>27</v>
      </c>
      <c r="EM173" t="s">
        <v>28</v>
      </c>
      <c r="EO173" t="s">
        <v>6</v>
      </c>
      <c r="EQ173">
        <v>131072</v>
      </c>
      <c r="ER173">
        <v>778.31</v>
      </c>
      <c r="ES173">
        <v>0.78</v>
      </c>
      <c r="ET173">
        <v>557.59</v>
      </c>
      <c r="EU173">
        <v>51.27</v>
      </c>
      <c r="EV173">
        <v>219.94</v>
      </c>
      <c r="EW173">
        <v>27.7</v>
      </c>
      <c r="EX173">
        <v>3.84</v>
      </c>
      <c r="EY173">
        <v>0</v>
      </c>
      <c r="FQ173">
        <v>0</v>
      </c>
      <c r="FR173">
        <v>0</v>
      </c>
      <c r="FS173">
        <v>0</v>
      </c>
      <c r="FX173">
        <v>147</v>
      </c>
      <c r="FY173">
        <v>134</v>
      </c>
      <c r="GA173" t="s">
        <v>6</v>
      </c>
      <c r="GD173">
        <v>1</v>
      </c>
      <c r="GF173">
        <v>1818072577</v>
      </c>
      <c r="GG173">
        <v>2</v>
      </c>
      <c r="GH173">
        <v>1</v>
      </c>
      <c r="GI173">
        <v>4</v>
      </c>
      <c r="GJ173">
        <v>0</v>
      </c>
      <c r="GK173">
        <v>0</v>
      </c>
      <c r="GL173">
        <f t="shared" ref="GL173:GL184" si="180">ROUND(IF(AND(BH173=3,BI173=3,FS173&lt;&gt;0),P173,0),2)</f>
        <v>0</v>
      </c>
      <c r="GM173">
        <f t="shared" ref="GM173:GM184" si="181">ROUND(O173+X173+Y173,2)+GX173</f>
        <v>623.24</v>
      </c>
      <c r="GN173">
        <f t="shared" ref="GN173:GN184" si="182">IF(OR(BI173=0,BI173=1),GM173-GX173,0)</f>
        <v>623.24</v>
      </c>
      <c r="GO173">
        <f t="shared" ref="GO173:GO184" si="183">IF(BI173=2,GM173-GX173,0)</f>
        <v>0</v>
      </c>
      <c r="GP173">
        <f t="shared" ref="GP173:GP184" si="184">IF(BI173=4,GM173-GX173,0)</f>
        <v>0</v>
      </c>
      <c r="GR173">
        <v>0</v>
      </c>
      <c r="GS173">
        <v>3</v>
      </c>
      <c r="GT173">
        <v>0</v>
      </c>
      <c r="GU173" t="s">
        <v>6</v>
      </c>
      <c r="GV173">
        <f t="shared" ref="GV173:GV178" si="185">ROUND((GT173),2)</f>
        <v>0</v>
      </c>
      <c r="GW173">
        <v>1</v>
      </c>
      <c r="GX173">
        <f t="shared" ref="GX173:GX184" si="186">ROUND(HC173*I173,2)</f>
        <v>0</v>
      </c>
      <c r="HA173">
        <v>0</v>
      </c>
      <c r="HB173">
        <v>0</v>
      </c>
      <c r="HC173">
        <f t="shared" ref="HC173:HC184" si="187">GV173*GW173</f>
        <v>0</v>
      </c>
      <c r="HE173" t="s">
        <v>6</v>
      </c>
      <c r="HF173" t="s">
        <v>6</v>
      </c>
      <c r="HM173" t="s">
        <v>6</v>
      </c>
      <c r="HN173" t="s">
        <v>29</v>
      </c>
      <c r="HO173" t="s">
        <v>30</v>
      </c>
      <c r="HP173" t="s">
        <v>27</v>
      </c>
      <c r="HQ173" t="s">
        <v>27</v>
      </c>
      <c r="HS173">
        <v>0</v>
      </c>
      <c r="IK173">
        <v>0</v>
      </c>
      <c r="IL173" t="s">
        <v>486</v>
      </c>
      <c r="IM173">
        <v>1.18E-2</v>
      </c>
    </row>
    <row r="174" spans="1:247" x14ac:dyDescent="0.2">
      <c r="A174">
        <v>18</v>
      </c>
      <c r="B174">
        <v>1</v>
      </c>
      <c r="C174">
        <v>111</v>
      </c>
      <c r="E174" t="s">
        <v>242</v>
      </c>
      <c r="F174" t="s">
        <v>243</v>
      </c>
      <c r="G174" t="s">
        <v>244</v>
      </c>
      <c r="H174" t="str">
        <f>'1.Ведомость'!C85</f>
        <v>м2</v>
      </c>
      <c r="I174">
        <f>I173*J174</f>
        <v>12.39</v>
      </c>
      <c r="J174">
        <v>1050</v>
      </c>
      <c r="K174">
        <v>1050</v>
      </c>
      <c r="O174">
        <f t="shared" si="155"/>
        <v>523.85</v>
      </c>
      <c r="P174">
        <f t="shared" si="156"/>
        <v>523.85</v>
      </c>
      <c r="Q174">
        <f t="shared" si="157"/>
        <v>0</v>
      </c>
      <c r="R174">
        <f t="shared" si="158"/>
        <v>0</v>
      </c>
      <c r="S174">
        <f t="shared" si="159"/>
        <v>0</v>
      </c>
      <c r="T174">
        <f t="shared" si="160"/>
        <v>0</v>
      </c>
      <c r="U174">
        <f t="shared" si="161"/>
        <v>0</v>
      </c>
      <c r="V174">
        <f t="shared" si="162"/>
        <v>0</v>
      </c>
      <c r="W174">
        <f t="shared" si="163"/>
        <v>0</v>
      </c>
      <c r="X174">
        <f t="shared" si="164"/>
        <v>0</v>
      </c>
      <c r="Y174">
        <f t="shared" si="165"/>
        <v>0</v>
      </c>
      <c r="AA174">
        <v>92787327</v>
      </c>
      <c r="AB174">
        <f t="shared" si="166"/>
        <v>42.28</v>
      </c>
      <c r="AC174">
        <f t="shared" si="167"/>
        <v>42.28</v>
      </c>
      <c r="AD174">
        <f t="shared" si="168"/>
        <v>0</v>
      </c>
      <c r="AE174">
        <f t="shared" si="169"/>
        <v>0</v>
      </c>
      <c r="AF174">
        <f t="shared" si="169"/>
        <v>0</v>
      </c>
      <c r="AG174">
        <f t="shared" si="170"/>
        <v>0</v>
      </c>
      <c r="AH174">
        <f t="shared" si="171"/>
        <v>0</v>
      </c>
      <c r="AI174">
        <f t="shared" si="171"/>
        <v>0</v>
      </c>
      <c r="AJ174">
        <f t="shared" si="172"/>
        <v>0</v>
      </c>
      <c r="AK174">
        <v>42.28</v>
      </c>
      <c r="AL174">
        <v>42.28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9.92</v>
      </c>
      <c r="BD174" t="s">
        <v>6</v>
      </c>
      <c r="BE174" t="s">
        <v>6</v>
      </c>
      <c r="BF174" t="s">
        <v>6</v>
      </c>
      <c r="BG174" t="s">
        <v>6</v>
      </c>
      <c r="BH174">
        <v>3</v>
      </c>
      <c r="BI174">
        <v>1</v>
      </c>
      <c r="BJ174" t="s">
        <v>245</v>
      </c>
      <c r="BM174">
        <v>500001</v>
      </c>
      <c r="BN174">
        <v>0</v>
      </c>
      <c r="BO174" t="s">
        <v>6</v>
      </c>
      <c r="BP174">
        <v>0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6</v>
      </c>
      <c r="BZ174">
        <v>0</v>
      </c>
      <c r="CA174">
        <v>0</v>
      </c>
      <c r="CB174" t="s">
        <v>6</v>
      </c>
      <c r="CE174">
        <v>0</v>
      </c>
      <c r="CF174">
        <v>0</v>
      </c>
      <c r="CG174">
        <v>0</v>
      </c>
      <c r="CM174">
        <v>0</v>
      </c>
      <c r="CN174" t="s">
        <v>6</v>
      </c>
      <c r="CO174">
        <v>0</v>
      </c>
      <c r="CP174">
        <f t="shared" si="173"/>
        <v>523.85</v>
      </c>
      <c r="CQ174">
        <f>AC174</f>
        <v>42.28</v>
      </c>
      <c r="CR174">
        <f>(((ET174)-(EU174)*BS174)+AE174*BS174)</f>
        <v>0</v>
      </c>
      <c r="CS174">
        <f t="shared" si="174"/>
        <v>0</v>
      </c>
      <c r="CT174">
        <f t="shared" si="175"/>
        <v>0</v>
      </c>
      <c r="CU174">
        <f t="shared" si="176"/>
        <v>0</v>
      </c>
      <c r="CV174">
        <f t="shared" si="177"/>
        <v>0</v>
      </c>
      <c r="CW174">
        <f t="shared" si="178"/>
        <v>0</v>
      </c>
      <c r="CX174">
        <f t="shared" si="179"/>
        <v>0</v>
      </c>
      <c r="CY174">
        <f>0</f>
        <v>0</v>
      </c>
      <c r="CZ174">
        <f>0</f>
        <v>0</v>
      </c>
      <c r="DC174" t="s">
        <v>6</v>
      </c>
      <c r="DD174" t="s">
        <v>6</v>
      </c>
      <c r="DE174" t="s">
        <v>6</v>
      </c>
      <c r="DF174" t="s">
        <v>6</v>
      </c>
      <c r="DG174" t="s">
        <v>6</v>
      </c>
      <c r="DH174" t="s">
        <v>6</v>
      </c>
      <c r="DI174" t="s">
        <v>6</v>
      </c>
      <c r="DJ174" t="s">
        <v>6</v>
      </c>
      <c r="DK174" t="s">
        <v>6</v>
      </c>
      <c r="DL174" t="s">
        <v>6</v>
      </c>
      <c r="DM174" t="s">
        <v>6</v>
      </c>
      <c r="DN174">
        <v>0</v>
      </c>
      <c r="DO174">
        <v>0</v>
      </c>
      <c r="DP174">
        <v>1</v>
      </c>
      <c r="DQ174">
        <v>1</v>
      </c>
      <c r="DU174">
        <v>1005</v>
      </c>
      <c r="DV174" t="s">
        <v>75</v>
      </c>
      <c r="DW174" t="s">
        <v>75</v>
      </c>
      <c r="DX174">
        <v>1</v>
      </c>
      <c r="DZ174" t="s">
        <v>6</v>
      </c>
      <c r="EA174" t="s">
        <v>6</v>
      </c>
      <c r="EB174" t="s">
        <v>6</v>
      </c>
      <c r="EC174" t="s">
        <v>6</v>
      </c>
      <c r="EE174">
        <v>59670228</v>
      </c>
      <c r="EF174">
        <v>8</v>
      </c>
      <c r="EG174" t="s">
        <v>36</v>
      </c>
      <c r="EH174">
        <v>0</v>
      </c>
      <c r="EI174" t="s">
        <v>6</v>
      </c>
      <c r="EJ174">
        <v>1</v>
      </c>
      <c r="EK174">
        <v>500001</v>
      </c>
      <c r="EL174" t="s">
        <v>37</v>
      </c>
      <c r="EM174" t="s">
        <v>38</v>
      </c>
      <c r="EO174" t="s">
        <v>6</v>
      </c>
      <c r="EQ174">
        <v>0</v>
      </c>
      <c r="ER174">
        <v>42.28</v>
      </c>
      <c r="ES174">
        <v>42.28</v>
      </c>
      <c r="ET174">
        <v>0</v>
      </c>
      <c r="EU174">
        <v>0</v>
      </c>
      <c r="EV174">
        <v>0</v>
      </c>
      <c r="EW174">
        <v>0</v>
      </c>
      <c r="EX174">
        <v>0</v>
      </c>
      <c r="EZ174">
        <v>5</v>
      </c>
      <c r="FC174">
        <v>1</v>
      </c>
      <c r="FD174">
        <v>18</v>
      </c>
      <c r="FF174">
        <v>48.24</v>
      </c>
      <c r="FQ174">
        <v>0</v>
      </c>
      <c r="FR174">
        <v>0</v>
      </c>
      <c r="FS174">
        <v>0</v>
      </c>
      <c r="FX174">
        <v>0</v>
      </c>
      <c r="FY174">
        <v>0</v>
      </c>
      <c r="GA174" t="s">
        <v>246</v>
      </c>
      <c r="GD174">
        <v>1</v>
      </c>
      <c r="GF174">
        <v>-1851992525</v>
      </c>
      <c r="GG174">
        <v>2</v>
      </c>
      <c r="GH174">
        <v>3</v>
      </c>
      <c r="GI174">
        <v>4</v>
      </c>
      <c r="GJ174">
        <v>0</v>
      </c>
      <c r="GK174">
        <v>0</v>
      </c>
      <c r="GL174">
        <f t="shared" si="180"/>
        <v>0</v>
      </c>
      <c r="GM174">
        <f t="shared" si="181"/>
        <v>523.85</v>
      </c>
      <c r="GN174">
        <f t="shared" si="182"/>
        <v>523.85</v>
      </c>
      <c r="GO174">
        <f t="shared" si="183"/>
        <v>0</v>
      </c>
      <c r="GP174">
        <f t="shared" si="184"/>
        <v>0</v>
      </c>
      <c r="GR174">
        <v>1</v>
      </c>
      <c r="GS174">
        <v>1</v>
      </c>
      <c r="GT174">
        <v>0</v>
      </c>
      <c r="GU174" t="s">
        <v>6</v>
      </c>
      <c r="GV174">
        <f t="shared" si="185"/>
        <v>0</v>
      </c>
      <c r="GW174">
        <v>1</v>
      </c>
      <c r="GX174">
        <f t="shared" si="186"/>
        <v>0</v>
      </c>
      <c r="HA174">
        <v>0</v>
      </c>
      <c r="HB174">
        <v>0</v>
      </c>
      <c r="HC174">
        <f t="shared" si="187"/>
        <v>0</v>
      </c>
      <c r="HE174" t="s">
        <v>59</v>
      </c>
      <c r="HF174" t="s">
        <v>41</v>
      </c>
      <c r="HG174">
        <f>ROUND(AC174*I174,2)</f>
        <v>523.85</v>
      </c>
      <c r="HM174" t="s">
        <v>6</v>
      </c>
      <c r="HN174" t="s">
        <v>6</v>
      </c>
      <c r="HO174" t="s">
        <v>6</v>
      </c>
      <c r="HP174" t="s">
        <v>6</v>
      </c>
      <c r="HQ174" t="s">
        <v>6</v>
      </c>
      <c r="HS174">
        <v>0</v>
      </c>
      <c r="IK174">
        <v>0</v>
      </c>
    </row>
    <row r="175" spans="1:247" x14ac:dyDescent="0.2">
      <c r="A175">
        <v>17</v>
      </c>
      <c r="B175">
        <v>1</v>
      </c>
      <c r="C175">
        <f>ROW(SmtRes!A120)</f>
        <v>120</v>
      </c>
      <c r="D175">
        <f>ROW(EtalonRes!A115)</f>
        <v>115</v>
      </c>
      <c r="E175" t="s">
        <v>247</v>
      </c>
      <c r="F175" t="s">
        <v>22</v>
      </c>
      <c r="G175" t="s">
        <v>23</v>
      </c>
      <c r="H175" t="s">
        <v>24</v>
      </c>
      <c r="I175">
        <f>ROUND(11.8*0.15/100,7)</f>
        <v>1.77E-2</v>
      </c>
      <c r="J175">
        <v>0</v>
      </c>
      <c r="K175">
        <f>ROUND(11.8*0.15/100,7)</f>
        <v>1.77E-2</v>
      </c>
      <c r="O175">
        <f t="shared" si="155"/>
        <v>1001.67</v>
      </c>
      <c r="P175">
        <f t="shared" si="156"/>
        <v>2.14</v>
      </c>
      <c r="Q175">
        <f t="shared" si="157"/>
        <v>907.85</v>
      </c>
      <c r="R175">
        <f t="shared" si="158"/>
        <v>135.91999999999999</v>
      </c>
      <c r="S175">
        <f t="shared" si="159"/>
        <v>91.68</v>
      </c>
      <c r="T175">
        <f t="shared" si="160"/>
        <v>0</v>
      </c>
      <c r="U175">
        <f t="shared" si="161"/>
        <v>0.25488</v>
      </c>
      <c r="V175">
        <f t="shared" si="162"/>
        <v>0.24567600000000001</v>
      </c>
      <c r="W175">
        <f t="shared" si="163"/>
        <v>0</v>
      </c>
      <c r="X175">
        <f t="shared" si="164"/>
        <v>334.57</v>
      </c>
      <c r="Y175">
        <f t="shared" si="165"/>
        <v>304.98</v>
      </c>
      <c r="AA175">
        <v>92787327</v>
      </c>
      <c r="AB175">
        <f t="shared" si="166"/>
        <v>3390.48</v>
      </c>
      <c r="AC175">
        <f t="shared" si="167"/>
        <v>12.2</v>
      </c>
      <c r="AD175">
        <f t="shared" si="168"/>
        <v>3262.79</v>
      </c>
      <c r="AE175">
        <f t="shared" si="169"/>
        <v>171.22</v>
      </c>
      <c r="AF175">
        <f t="shared" si="169"/>
        <v>115.49</v>
      </c>
      <c r="AG175">
        <f t="shared" si="170"/>
        <v>0</v>
      </c>
      <c r="AH175">
        <f t="shared" si="171"/>
        <v>14.4</v>
      </c>
      <c r="AI175">
        <f t="shared" si="171"/>
        <v>13.88</v>
      </c>
      <c r="AJ175">
        <f t="shared" si="172"/>
        <v>0</v>
      </c>
      <c r="AK175">
        <v>3390.48</v>
      </c>
      <c r="AL175">
        <v>12.2</v>
      </c>
      <c r="AM175">
        <v>3262.79</v>
      </c>
      <c r="AN175">
        <v>171.22</v>
      </c>
      <c r="AO175">
        <v>115.49</v>
      </c>
      <c r="AP175">
        <v>0</v>
      </c>
      <c r="AQ175">
        <v>14.4</v>
      </c>
      <c r="AR175">
        <v>13.88</v>
      </c>
      <c r="AS175">
        <v>0</v>
      </c>
      <c r="AT175">
        <v>147</v>
      </c>
      <c r="AU175">
        <v>134</v>
      </c>
      <c r="AV175">
        <v>1</v>
      </c>
      <c r="AW175">
        <v>1</v>
      </c>
      <c r="AZ175">
        <v>1</v>
      </c>
      <c r="BA175">
        <v>44.85</v>
      </c>
      <c r="BB175">
        <v>15.72</v>
      </c>
      <c r="BC175">
        <v>9.92</v>
      </c>
      <c r="BD175" t="s">
        <v>6</v>
      </c>
      <c r="BE175" t="s">
        <v>6</v>
      </c>
      <c r="BF175" t="s">
        <v>6</v>
      </c>
      <c r="BG175" t="s">
        <v>6</v>
      </c>
      <c r="BH175">
        <v>0</v>
      </c>
      <c r="BI175">
        <v>1</v>
      </c>
      <c r="BJ175" t="s">
        <v>25</v>
      </c>
      <c r="BM175">
        <v>27001</v>
      </c>
      <c r="BN175">
        <v>0</v>
      </c>
      <c r="BO175" t="s">
        <v>6</v>
      </c>
      <c r="BP175">
        <v>0</v>
      </c>
      <c r="BQ175">
        <v>2</v>
      </c>
      <c r="BR175">
        <v>0</v>
      </c>
      <c r="BS175">
        <v>44.85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6</v>
      </c>
      <c r="BZ175">
        <v>147</v>
      </c>
      <c r="CA175">
        <v>134</v>
      </c>
      <c r="CB175" t="s">
        <v>6</v>
      </c>
      <c r="CE175">
        <v>0</v>
      </c>
      <c r="CF175">
        <v>0</v>
      </c>
      <c r="CG175">
        <v>0</v>
      </c>
      <c r="CM175">
        <v>0</v>
      </c>
      <c r="CN175" t="s">
        <v>6</v>
      </c>
      <c r="CO175">
        <v>0</v>
      </c>
      <c r="CP175">
        <f t="shared" si="173"/>
        <v>1001.6700000000001</v>
      </c>
      <c r="CQ175">
        <f>AC175*BC175</f>
        <v>121.02399999999999</v>
      </c>
      <c r="CR175">
        <f>(((ET175)*BB175-(EU175)*BS175)+AE175*BS175)</f>
        <v>51291.058799999999</v>
      </c>
      <c r="CS175">
        <f t="shared" si="174"/>
        <v>7679.2170000000006</v>
      </c>
      <c r="CT175">
        <f t="shared" si="175"/>
        <v>5179.7264999999998</v>
      </c>
      <c r="CU175">
        <f t="shared" si="176"/>
        <v>0</v>
      </c>
      <c r="CV175">
        <f t="shared" si="177"/>
        <v>14.4</v>
      </c>
      <c r="CW175">
        <f t="shared" si="178"/>
        <v>13.88</v>
      </c>
      <c r="CX175">
        <f t="shared" si="179"/>
        <v>0</v>
      </c>
      <c r="CY175">
        <f>(((S175+R175)*AT175)/100)</f>
        <v>334.57199999999995</v>
      </c>
      <c r="CZ175">
        <f>(((S175+R175)*AU175)/100)</f>
        <v>304.98399999999998</v>
      </c>
      <c r="DC175" t="s">
        <v>6</v>
      </c>
      <c r="DD175" t="s">
        <v>6</v>
      </c>
      <c r="DE175" t="s">
        <v>6</v>
      </c>
      <c r="DF175" t="s">
        <v>6</v>
      </c>
      <c r="DG175" t="s">
        <v>6</v>
      </c>
      <c r="DH175" t="s">
        <v>6</v>
      </c>
      <c r="DI175" t="s">
        <v>6</v>
      </c>
      <c r="DJ175" t="s">
        <v>6</v>
      </c>
      <c r="DK175" t="s">
        <v>6</v>
      </c>
      <c r="DL175" t="s">
        <v>6</v>
      </c>
      <c r="DM175" t="s">
        <v>6</v>
      </c>
      <c r="DN175">
        <v>0</v>
      </c>
      <c r="DO175">
        <v>0</v>
      </c>
      <c r="DP175">
        <v>1</v>
      </c>
      <c r="DQ175">
        <v>1</v>
      </c>
      <c r="DU175">
        <v>1007</v>
      </c>
      <c r="DV175" t="s">
        <v>24</v>
      </c>
      <c r="DW175" t="s">
        <v>24</v>
      </c>
      <c r="DX175">
        <v>100</v>
      </c>
      <c r="DZ175" t="s">
        <v>6</v>
      </c>
      <c r="EA175" t="s">
        <v>6</v>
      </c>
      <c r="EB175" t="s">
        <v>6</v>
      </c>
      <c r="EC175" t="s">
        <v>6</v>
      </c>
      <c r="EE175">
        <v>59670368</v>
      </c>
      <c r="EF175">
        <v>2</v>
      </c>
      <c r="EG175" t="s">
        <v>26</v>
      </c>
      <c r="EH175">
        <v>21</v>
      </c>
      <c r="EI175" t="s">
        <v>27</v>
      </c>
      <c r="EJ175">
        <v>1</v>
      </c>
      <c r="EK175">
        <v>27001</v>
      </c>
      <c r="EL175" t="s">
        <v>27</v>
      </c>
      <c r="EM175" t="s">
        <v>28</v>
      </c>
      <c r="EO175" t="s">
        <v>6</v>
      </c>
      <c r="EQ175">
        <v>131072</v>
      </c>
      <c r="ER175">
        <v>3390.48</v>
      </c>
      <c r="ES175">
        <v>12.2</v>
      </c>
      <c r="ET175">
        <v>3262.79</v>
      </c>
      <c r="EU175">
        <v>171.22</v>
      </c>
      <c r="EV175">
        <v>115.49</v>
      </c>
      <c r="EW175">
        <v>14.4</v>
      </c>
      <c r="EX175">
        <v>13.88</v>
      </c>
      <c r="EY175">
        <v>0</v>
      </c>
      <c r="FQ175">
        <v>0</v>
      </c>
      <c r="FR175">
        <v>0</v>
      </c>
      <c r="FS175">
        <v>0</v>
      </c>
      <c r="FX175">
        <v>147</v>
      </c>
      <c r="FY175">
        <v>134</v>
      </c>
      <c r="GA175" t="s">
        <v>6</v>
      </c>
      <c r="GD175">
        <v>1</v>
      </c>
      <c r="GF175">
        <v>-758121505</v>
      </c>
      <c r="GG175">
        <v>2</v>
      </c>
      <c r="GH175">
        <v>1</v>
      </c>
      <c r="GI175">
        <v>4</v>
      </c>
      <c r="GJ175">
        <v>0</v>
      </c>
      <c r="GK175">
        <v>0</v>
      </c>
      <c r="GL175">
        <f t="shared" si="180"/>
        <v>0</v>
      </c>
      <c r="GM175">
        <f t="shared" si="181"/>
        <v>1641.22</v>
      </c>
      <c r="GN175">
        <f t="shared" si="182"/>
        <v>1641.22</v>
      </c>
      <c r="GO175">
        <f t="shared" si="183"/>
        <v>0</v>
      </c>
      <c r="GP175">
        <f t="shared" si="184"/>
        <v>0</v>
      </c>
      <c r="GR175">
        <v>0</v>
      </c>
      <c r="GS175">
        <v>3</v>
      </c>
      <c r="GT175">
        <v>0</v>
      </c>
      <c r="GU175" t="s">
        <v>6</v>
      </c>
      <c r="GV175">
        <f t="shared" si="185"/>
        <v>0</v>
      </c>
      <c r="GW175">
        <v>1</v>
      </c>
      <c r="GX175">
        <f t="shared" si="186"/>
        <v>0</v>
      </c>
      <c r="HA175">
        <v>0</v>
      </c>
      <c r="HB175">
        <v>0</v>
      </c>
      <c r="HC175">
        <f t="shared" si="187"/>
        <v>0</v>
      </c>
      <c r="HE175" t="s">
        <v>6</v>
      </c>
      <c r="HF175" t="s">
        <v>6</v>
      </c>
      <c r="HM175" t="s">
        <v>6</v>
      </c>
      <c r="HN175" t="s">
        <v>29</v>
      </c>
      <c r="HO175" t="s">
        <v>30</v>
      </c>
      <c r="HP175" t="s">
        <v>27</v>
      </c>
      <c r="HQ175" t="s">
        <v>27</v>
      </c>
      <c r="HS175">
        <v>0</v>
      </c>
      <c r="IK175">
        <v>0</v>
      </c>
      <c r="IL175" t="s">
        <v>487</v>
      </c>
      <c r="IM175">
        <v>1.77E-2</v>
      </c>
    </row>
    <row r="176" spans="1:247" x14ac:dyDescent="0.2">
      <c r="A176">
        <v>18</v>
      </c>
      <c r="B176">
        <v>1</v>
      </c>
      <c r="C176">
        <v>120</v>
      </c>
      <c r="E176" t="s">
        <v>248</v>
      </c>
      <c r="F176" t="s">
        <v>32</v>
      </c>
      <c r="G176" t="s">
        <v>33</v>
      </c>
      <c r="H176" t="str">
        <f>'1.Ведомость'!C88</f>
        <v>м3</v>
      </c>
      <c r="I176">
        <f>I175*J176</f>
        <v>1.9470000000000001</v>
      </c>
      <c r="J176">
        <v>110</v>
      </c>
      <c r="K176">
        <v>110</v>
      </c>
      <c r="O176">
        <f t="shared" si="155"/>
        <v>1489.46</v>
      </c>
      <c r="P176">
        <f t="shared" si="156"/>
        <v>1489.46</v>
      </c>
      <c r="Q176">
        <f t="shared" si="157"/>
        <v>0</v>
      </c>
      <c r="R176">
        <f t="shared" si="158"/>
        <v>0</v>
      </c>
      <c r="S176">
        <f t="shared" si="159"/>
        <v>0</v>
      </c>
      <c r="T176">
        <f t="shared" si="160"/>
        <v>0</v>
      </c>
      <c r="U176">
        <f t="shared" si="161"/>
        <v>0</v>
      </c>
      <c r="V176">
        <f t="shared" si="162"/>
        <v>0</v>
      </c>
      <c r="W176">
        <f t="shared" si="163"/>
        <v>0</v>
      </c>
      <c r="X176">
        <f t="shared" si="164"/>
        <v>0</v>
      </c>
      <c r="Y176">
        <f t="shared" si="165"/>
        <v>0</v>
      </c>
      <c r="AA176">
        <v>92787327</v>
      </c>
      <c r="AB176">
        <f t="shared" si="166"/>
        <v>765</v>
      </c>
      <c r="AC176">
        <f t="shared" si="167"/>
        <v>765</v>
      </c>
      <c r="AD176">
        <f t="shared" si="168"/>
        <v>0</v>
      </c>
      <c r="AE176">
        <f t="shared" si="169"/>
        <v>0</v>
      </c>
      <c r="AF176">
        <f t="shared" si="169"/>
        <v>0</v>
      </c>
      <c r="AG176">
        <f t="shared" si="170"/>
        <v>0</v>
      </c>
      <c r="AH176">
        <f t="shared" si="171"/>
        <v>0</v>
      </c>
      <c r="AI176">
        <f t="shared" si="171"/>
        <v>0</v>
      </c>
      <c r="AJ176">
        <f t="shared" si="172"/>
        <v>0</v>
      </c>
      <c r="AK176">
        <v>765</v>
      </c>
      <c r="AL176">
        <v>765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9.92</v>
      </c>
      <c r="BD176" t="s">
        <v>6</v>
      </c>
      <c r="BE176" t="s">
        <v>6</v>
      </c>
      <c r="BF176" t="s">
        <v>6</v>
      </c>
      <c r="BG176" t="s">
        <v>6</v>
      </c>
      <c r="BH176">
        <v>3</v>
      </c>
      <c r="BI176">
        <v>1</v>
      </c>
      <c r="BJ176" t="s">
        <v>35</v>
      </c>
      <c r="BM176">
        <v>500001</v>
      </c>
      <c r="BN176">
        <v>0</v>
      </c>
      <c r="BO176" t="s">
        <v>6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6</v>
      </c>
      <c r="BZ176">
        <v>0</v>
      </c>
      <c r="CA176">
        <v>0</v>
      </c>
      <c r="CB176" t="s">
        <v>6</v>
      </c>
      <c r="CE176">
        <v>0</v>
      </c>
      <c r="CF176">
        <v>0</v>
      </c>
      <c r="CG176">
        <v>0</v>
      </c>
      <c r="CM176">
        <v>0</v>
      </c>
      <c r="CN176" t="s">
        <v>6</v>
      </c>
      <c r="CO176">
        <v>0</v>
      </c>
      <c r="CP176">
        <f t="shared" si="173"/>
        <v>1489.46</v>
      </c>
      <c r="CQ176">
        <f>AC176</f>
        <v>765</v>
      </c>
      <c r="CR176">
        <f>(((ET176)-(EU176)*BS176)+AE176*BS176)</f>
        <v>0</v>
      </c>
      <c r="CS176">
        <f t="shared" si="174"/>
        <v>0</v>
      </c>
      <c r="CT176">
        <f t="shared" si="175"/>
        <v>0</v>
      </c>
      <c r="CU176">
        <f t="shared" si="176"/>
        <v>0</v>
      </c>
      <c r="CV176">
        <f t="shared" si="177"/>
        <v>0</v>
      </c>
      <c r="CW176">
        <f t="shared" si="178"/>
        <v>0</v>
      </c>
      <c r="CX176">
        <f t="shared" si="179"/>
        <v>0</v>
      </c>
      <c r="CY176">
        <f>0</f>
        <v>0</v>
      </c>
      <c r="CZ176">
        <f>0</f>
        <v>0</v>
      </c>
      <c r="DC176" t="s">
        <v>6</v>
      </c>
      <c r="DD176" t="s">
        <v>6</v>
      </c>
      <c r="DE176" t="s">
        <v>6</v>
      </c>
      <c r="DF176" t="s">
        <v>6</v>
      </c>
      <c r="DG176" t="s">
        <v>6</v>
      </c>
      <c r="DH176" t="s">
        <v>6</v>
      </c>
      <c r="DI176" t="s">
        <v>6</v>
      </c>
      <c r="DJ176" t="s">
        <v>6</v>
      </c>
      <c r="DK176" t="s">
        <v>6</v>
      </c>
      <c r="DL176" t="s">
        <v>6</v>
      </c>
      <c r="DM176" t="s">
        <v>6</v>
      </c>
      <c r="DN176">
        <v>0</v>
      </c>
      <c r="DO176">
        <v>0</v>
      </c>
      <c r="DP176">
        <v>1</v>
      </c>
      <c r="DQ176">
        <v>1</v>
      </c>
      <c r="DU176">
        <v>1007</v>
      </c>
      <c r="DV176" t="s">
        <v>34</v>
      </c>
      <c r="DW176" t="s">
        <v>34</v>
      </c>
      <c r="DX176">
        <v>1</v>
      </c>
      <c r="DZ176" t="s">
        <v>6</v>
      </c>
      <c r="EA176" t="s">
        <v>6</v>
      </c>
      <c r="EB176" t="s">
        <v>6</v>
      </c>
      <c r="EC176" t="s">
        <v>6</v>
      </c>
      <c r="EE176">
        <v>59670228</v>
      </c>
      <c r="EF176">
        <v>8</v>
      </c>
      <c r="EG176" t="s">
        <v>36</v>
      </c>
      <c r="EH176">
        <v>0</v>
      </c>
      <c r="EI176" t="s">
        <v>6</v>
      </c>
      <c r="EJ176">
        <v>1</v>
      </c>
      <c r="EK176">
        <v>500001</v>
      </c>
      <c r="EL176" t="s">
        <v>37</v>
      </c>
      <c r="EM176" t="s">
        <v>38</v>
      </c>
      <c r="EO176" t="s">
        <v>6</v>
      </c>
      <c r="EQ176">
        <v>0</v>
      </c>
      <c r="ER176">
        <v>765</v>
      </c>
      <c r="ES176">
        <v>765</v>
      </c>
      <c r="ET176">
        <v>0</v>
      </c>
      <c r="EU176">
        <v>0</v>
      </c>
      <c r="EV176">
        <v>0</v>
      </c>
      <c r="EW176">
        <v>0</v>
      </c>
      <c r="EX176">
        <v>0</v>
      </c>
      <c r="EZ176">
        <v>5</v>
      </c>
      <c r="FC176">
        <v>0</v>
      </c>
      <c r="FD176">
        <v>18</v>
      </c>
      <c r="FF176">
        <v>750</v>
      </c>
      <c r="FQ176">
        <v>0</v>
      </c>
      <c r="FR176">
        <v>0</v>
      </c>
      <c r="FS176">
        <v>0</v>
      </c>
      <c r="FX176">
        <v>0</v>
      </c>
      <c r="FY176">
        <v>0</v>
      </c>
      <c r="GA176" t="s">
        <v>39</v>
      </c>
      <c r="GD176">
        <v>1</v>
      </c>
      <c r="GF176">
        <v>458429195</v>
      </c>
      <c r="GG176">
        <v>2</v>
      </c>
      <c r="GH176">
        <v>3</v>
      </c>
      <c r="GI176">
        <v>4</v>
      </c>
      <c r="GJ176">
        <v>0</v>
      </c>
      <c r="GK176">
        <v>0</v>
      </c>
      <c r="GL176">
        <f t="shared" si="180"/>
        <v>0</v>
      </c>
      <c r="GM176">
        <f t="shared" si="181"/>
        <v>1489.46</v>
      </c>
      <c r="GN176">
        <f t="shared" si="182"/>
        <v>1489.46</v>
      </c>
      <c r="GO176">
        <f t="shared" si="183"/>
        <v>0</v>
      </c>
      <c r="GP176">
        <f t="shared" si="184"/>
        <v>0</v>
      </c>
      <c r="GR176">
        <v>1</v>
      </c>
      <c r="GS176">
        <v>1</v>
      </c>
      <c r="GT176">
        <v>0</v>
      </c>
      <c r="GU176" t="s">
        <v>6</v>
      </c>
      <c r="GV176">
        <f t="shared" si="185"/>
        <v>0</v>
      </c>
      <c r="GW176">
        <v>1</v>
      </c>
      <c r="GX176">
        <f t="shared" si="186"/>
        <v>0</v>
      </c>
      <c r="HA176">
        <v>0</v>
      </c>
      <c r="HB176">
        <v>0</v>
      </c>
      <c r="HC176">
        <f t="shared" si="187"/>
        <v>0</v>
      </c>
      <c r="HE176" t="s">
        <v>40</v>
      </c>
      <c r="HF176" t="s">
        <v>41</v>
      </c>
      <c r="HG176">
        <f>ROUND(AC176*I176,2)</f>
        <v>1489.46</v>
      </c>
      <c r="HM176" t="s">
        <v>6</v>
      </c>
      <c r="HN176" t="s">
        <v>6</v>
      </c>
      <c r="HO176" t="s">
        <v>6</v>
      </c>
      <c r="HP176" t="s">
        <v>6</v>
      </c>
      <c r="HQ176" t="s">
        <v>6</v>
      </c>
      <c r="HS176">
        <v>0</v>
      </c>
      <c r="IK176">
        <v>0</v>
      </c>
    </row>
    <row r="177" spans="1:247" x14ac:dyDescent="0.2">
      <c r="A177">
        <v>17</v>
      </c>
      <c r="B177">
        <v>1</v>
      </c>
      <c r="C177">
        <f>ROW(SmtRes!A127)</f>
        <v>127</v>
      </c>
      <c r="D177">
        <f>ROW(EtalonRes!A122)</f>
        <v>122</v>
      </c>
      <c r="E177" t="s">
        <v>249</v>
      </c>
      <c r="F177" t="s">
        <v>42</v>
      </c>
      <c r="G177" t="s">
        <v>250</v>
      </c>
      <c r="H177" t="s">
        <v>44</v>
      </c>
      <c r="I177">
        <f>ROUND(11.8/100,7)</f>
        <v>0.11799999999999999</v>
      </c>
      <c r="J177">
        <v>0</v>
      </c>
      <c r="K177">
        <f>ROUND(11.8/100,7)</f>
        <v>0.11799999999999999</v>
      </c>
      <c r="O177">
        <f t="shared" si="155"/>
        <v>1927.86</v>
      </c>
      <c r="P177">
        <f t="shared" si="156"/>
        <v>5.71</v>
      </c>
      <c r="Q177">
        <f t="shared" si="157"/>
        <v>834.16</v>
      </c>
      <c r="R177">
        <f t="shared" si="158"/>
        <v>169.88</v>
      </c>
      <c r="S177">
        <f t="shared" si="159"/>
        <v>1087.99</v>
      </c>
      <c r="T177">
        <f t="shared" si="160"/>
        <v>0</v>
      </c>
      <c r="U177">
        <f t="shared" si="161"/>
        <v>2.8673999999999999</v>
      </c>
      <c r="V177">
        <f t="shared" si="162"/>
        <v>0.34455999999999998</v>
      </c>
      <c r="W177">
        <f t="shared" si="163"/>
        <v>0</v>
      </c>
      <c r="X177">
        <f t="shared" si="164"/>
        <v>1421.39</v>
      </c>
      <c r="Y177">
        <f t="shared" si="165"/>
        <v>968.56</v>
      </c>
      <c r="AA177">
        <v>92787327</v>
      </c>
      <c r="AB177">
        <f t="shared" si="166"/>
        <v>660.15</v>
      </c>
      <c r="AC177">
        <f t="shared" si="167"/>
        <v>4.88</v>
      </c>
      <c r="AD177">
        <f t="shared" si="168"/>
        <v>449.69</v>
      </c>
      <c r="AE177">
        <f t="shared" si="169"/>
        <v>32.1</v>
      </c>
      <c r="AF177">
        <f t="shared" si="169"/>
        <v>205.58</v>
      </c>
      <c r="AG177">
        <f t="shared" si="170"/>
        <v>0</v>
      </c>
      <c r="AH177">
        <f t="shared" si="171"/>
        <v>24.3</v>
      </c>
      <c r="AI177">
        <f t="shared" si="171"/>
        <v>2.92</v>
      </c>
      <c r="AJ177">
        <f t="shared" si="172"/>
        <v>0</v>
      </c>
      <c r="AK177">
        <v>660.15</v>
      </c>
      <c r="AL177">
        <v>4.88</v>
      </c>
      <c r="AM177">
        <v>449.69</v>
      </c>
      <c r="AN177">
        <v>32.1</v>
      </c>
      <c r="AO177">
        <v>205.58</v>
      </c>
      <c r="AP177">
        <v>0</v>
      </c>
      <c r="AQ177">
        <v>24.3</v>
      </c>
      <c r="AR177">
        <v>2.92</v>
      </c>
      <c r="AS177">
        <v>0</v>
      </c>
      <c r="AT177">
        <v>113</v>
      </c>
      <c r="AU177">
        <v>77</v>
      </c>
      <c r="AV177">
        <v>1</v>
      </c>
      <c r="AW177">
        <v>1</v>
      </c>
      <c r="AZ177">
        <v>1</v>
      </c>
      <c r="BA177">
        <v>44.85</v>
      </c>
      <c r="BB177">
        <v>15.72</v>
      </c>
      <c r="BC177">
        <v>9.92</v>
      </c>
      <c r="BD177" t="s">
        <v>6</v>
      </c>
      <c r="BE177" t="s">
        <v>6</v>
      </c>
      <c r="BF177" t="s">
        <v>6</v>
      </c>
      <c r="BG177" t="s">
        <v>6</v>
      </c>
      <c r="BH177">
        <v>0</v>
      </c>
      <c r="BI177">
        <v>1</v>
      </c>
      <c r="BJ177" t="s">
        <v>45</v>
      </c>
      <c r="BM177">
        <v>27005</v>
      </c>
      <c r="BN177">
        <v>0</v>
      </c>
      <c r="BO177" t="s">
        <v>6</v>
      </c>
      <c r="BP177">
        <v>0</v>
      </c>
      <c r="BQ177">
        <v>2</v>
      </c>
      <c r="BR177">
        <v>0</v>
      </c>
      <c r="BS177">
        <v>44.85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6</v>
      </c>
      <c r="BZ177">
        <v>113</v>
      </c>
      <c r="CA177">
        <v>77</v>
      </c>
      <c r="CB177" t="s">
        <v>6</v>
      </c>
      <c r="CE177">
        <v>0</v>
      </c>
      <c r="CF177">
        <v>0</v>
      </c>
      <c r="CG177">
        <v>0</v>
      </c>
      <c r="CM177">
        <v>0</v>
      </c>
      <c r="CN177" t="s">
        <v>6</v>
      </c>
      <c r="CO177">
        <v>0</v>
      </c>
      <c r="CP177">
        <f t="shared" si="173"/>
        <v>1927.8600000000001</v>
      </c>
      <c r="CQ177">
        <f>AC177*BC177</f>
        <v>48.409599999999998</v>
      </c>
      <c r="CR177">
        <f>(((ET177)*BB177-(EU177)*BS177)+AE177*BS177)</f>
        <v>7069.1268</v>
      </c>
      <c r="CS177">
        <f t="shared" si="174"/>
        <v>1439.6850000000002</v>
      </c>
      <c r="CT177">
        <f t="shared" si="175"/>
        <v>9220.2630000000008</v>
      </c>
      <c r="CU177">
        <f t="shared" si="176"/>
        <v>0</v>
      </c>
      <c r="CV177">
        <f t="shared" si="177"/>
        <v>24.3</v>
      </c>
      <c r="CW177">
        <f t="shared" si="178"/>
        <v>2.92</v>
      </c>
      <c r="CX177">
        <f t="shared" si="179"/>
        <v>0</v>
      </c>
      <c r="CY177">
        <f>(((S177+R177)*AT177)/100)</f>
        <v>1421.3931</v>
      </c>
      <c r="CZ177">
        <f>(((S177+R177)*AU177)/100)</f>
        <v>968.55989999999986</v>
      </c>
      <c r="DC177" t="s">
        <v>6</v>
      </c>
      <c r="DD177" t="s">
        <v>6</v>
      </c>
      <c r="DE177" t="s">
        <v>6</v>
      </c>
      <c r="DF177" t="s">
        <v>6</v>
      </c>
      <c r="DG177" t="s">
        <v>6</v>
      </c>
      <c r="DH177" t="s">
        <v>6</v>
      </c>
      <c r="DI177" t="s">
        <v>6</v>
      </c>
      <c r="DJ177" t="s">
        <v>6</v>
      </c>
      <c r="DK177" t="s">
        <v>6</v>
      </c>
      <c r="DL177" t="s">
        <v>6</v>
      </c>
      <c r="DM177" t="s">
        <v>6</v>
      </c>
      <c r="DN177">
        <v>0</v>
      </c>
      <c r="DO177">
        <v>0</v>
      </c>
      <c r="DP177">
        <v>1</v>
      </c>
      <c r="DQ177">
        <v>1</v>
      </c>
      <c r="DU177">
        <v>1005</v>
      </c>
      <c r="DV177" t="s">
        <v>44</v>
      </c>
      <c r="DW177" t="s">
        <v>44</v>
      </c>
      <c r="DX177">
        <v>100</v>
      </c>
      <c r="DZ177" t="s">
        <v>6</v>
      </c>
      <c r="EA177" t="s">
        <v>6</v>
      </c>
      <c r="EB177" t="s">
        <v>6</v>
      </c>
      <c r="EC177" t="s">
        <v>6</v>
      </c>
      <c r="EE177">
        <v>59670741</v>
      </c>
      <c r="EF177">
        <v>2</v>
      </c>
      <c r="EG177" t="s">
        <v>26</v>
      </c>
      <c r="EH177">
        <v>21</v>
      </c>
      <c r="EI177" t="s">
        <v>27</v>
      </c>
      <c r="EJ177">
        <v>1</v>
      </c>
      <c r="EK177">
        <v>27005</v>
      </c>
      <c r="EL177" t="s">
        <v>46</v>
      </c>
      <c r="EM177" t="s">
        <v>28</v>
      </c>
      <c r="EO177" t="s">
        <v>6</v>
      </c>
      <c r="EQ177">
        <v>131072</v>
      </c>
      <c r="ER177">
        <v>660.15</v>
      </c>
      <c r="ES177">
        <v>4.88</v>
      </c>
      <c r="ET177">
        <v>449.69</v>
      </c>
      <c r="EU177">
        <v>32.1</v>
      </c>
      <c r="EV177">
        <v>205.58</v>
      </c>
      <c r="EW177">
        <v>24.3</v>
      </c>
      <c r="EX177">
        <v>2.92</v>
      </c>
      <c r="EY177">
        <v>0</v>
      </c>
      <c r="FQ177">
        <v>0</v>
      </c>
      <c r="FR177">
        <v>0</v>
      </c>
      <c r="FS177">
        <v>0</v>
      </c>
      <c r="FX177">
        <v>113</v>
      </c>
      <c r="FY177">
        <v>77</v>
      </c>
      <c r="GA177" t="s">
        <v>6</v>
      </c>
      <c r="GD177">
        <v>1</v>
      </c>
      <c r="GF177">
        <v>970228432</v>
      </c>
      <c r="GG177">
        <v>2</v>
      </c>
      <c r="GH177">
        <v>1</v>
      </c>
      <c r="GI177">
        <v>4</v>
      </c>
      <c r="GJ177">
        <v>0</v>
      </c>
      <c r="GK177">
        <v>0</v>
      </c>
      <c r="GL177">
        <f t="shared" si="180"/>
        <v>0</v>
      </c>
      <c r="GM177">
        <f t="shared" si="181"/>
        <v>4317.8100000000004</v>
      </c>
      <c r="GN177">
        <f t="shared" si="182"/>
        <v>4317.8100000000004</v>
      </c>
      <c r="GO177">
        <f t="shared" si="183"/>
        <v>0</v>
      </c>
      <c r="GP177">
        <f t="shared" si="184"/>
        <v>0</v>
      </c>
      <c r="GR177">
        <v>0</v>
      </c>
      <c r="GS177">
        <v>3</v>
      </c>
      <c r="GT177">
        <v>0</v>
      </c>
      <c r="GU177" t="s">
        <v>6</v>
      </c>
      <c r="GV177">
        <f t="shared" si="185"/>
        <v>0</v>
      </c>
      <c r="GW177">
        <v>1</v>
      </c>
      <c r="GX177">
        <f t="shared" si="186"/>
        <v>0</v>
      </c>
      <c r="HA177">
        <v>0</v>
      </c>
      <c r="HB177">
        <v>0</v>
      </c>
      <c r="HC177">
        <f t="shared" si="187"/>
        <v>0</v>
      </c>
      <c r="HE177" t="s">
        <v>6</v>
      </c>
      <c r="HF177" t="s">
        <v>6</v>
      </c>
      <c r="HM177" t="s">
        <v>6</v>
      </c>
      <c r="HN177" t="s">
        <v>47</v>
      </c>
      <c r="HO177" t="s">
        <v>48</v>
      </c>
      <c r="HP177" t="s">
        <v>46</v>
      </c>
      <c r="HQ177" t="s">
        <v>46</v>
      </c>
      <c r="HS177">
        <v>0</v>
      </c>
      <c r="IK177">
        <v>0</v>
      </c>
      <c r="IL177" t="s">
        <v>488</v>
      </c>
      <c r="IM177">
        <v>0.11799999999999999</v>
      </c>
    </row>
    <row r="178" spans="1:247" x14ac:dyDescent="0.2">
      <c r="A178">
        <v>18</v>
      </c>
      <c r="B178">
        <v>1</v>
      </c>
      <c r="C178">
        <v>127</v>
      </c>
      <c r="E178" t="s">
        <v>251</v>
      </c>
      <c r="F178" t="s">
        <v>50</v>
      </c>
      <c r="G178" t="s">
        <v>51</v>
      </c>
      <c r="H178" t="str">
        <f>'1.Ведомость'!C91</f>
        <v>м3</v>
      </c>
      <c r="I178">
        <f>I177*J178</f>
        <v>2.0531999999999999</v>
      </c>
      <c r="J178">
        <v>17.399999999999999</v>
      </c>
      <c r="K178">
        <v>17.399999999999999</v>
      </c>
      <c r="O178">
        <f t="shared" si="155"/>
        <v>3085.55</v>
      </c>
      <c r="P178">
        <f t="shared" si="156"/>
        <v>3085.55</v>
      </c>
      <c r="Q178">
        <f t="shared" si="157"/>
        <v>0</v>
      </c>
      <c r="R178">
        <f t="shared" si="158"/>
        <v>0</v>
      </c>
      <c r="S178">
        <f t="shared" si="159"/>
        <v>0</v>
      </c>
      <c r="T178">
        <f t="shared" si="160"/>
        <v>0</v>
      </c>
      <c r="U178">
        <f t="shared" si="161"/>
        <v>0</v>
      </c>
      <c r="V178">
        <f t="shared" si="162"/>
        <v>0</v>
      </c>
      <c r="W178">
        <f t="shared" si="163"/>
        <v>0</v>
      </c>
      <c r="X178">
        <f t="shared" si="164"/>
        <v>0</v>
      </c>
      <c r="Y178">
        <f t="shared" si="165"/>
        <v>0</v>
      </c>
      <c r="AA178">
        <v>92787327</v>
      </c>
      <c r="AB178">
        <f t="shared" si="166"/>
        <v>1502.8</v>
      </c>
      <c r="AC178">
        <f t="shared" si="167"/>
        <v>1502.8</v>
      </c>
      <c r="AD178">
        <f t="shared" si="168"/>
        <v>0</v>
      </c>
      <c r="AE178">
        <f t="shared" si="169"/>
        <v>0</v>
      </c>
      <c r="AF178">
        <f t="shared" si="169"/>
        <v>0</v>
      </c>
      <c r="AG178">
        <f t="shared" si="170"/>
        <v>0</v>
      </c>
      <c r="AH178">
        <f t="shared" si="171"/>
        <v>0</v>
      </c>
      <c r="AI178">
        <f t="shared" si="171"/>
        <v>0</v>
      </c>
      <c r="AJ178">
        <f t="shared" si="172"/>
        <v>0</v>
      </c>
      <c r="AK178">
        <v>1502.8</v>
      </c>
      <c r="AL178">
        <v>1502.8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9.92</v>
      </c>
      <c r="BD178" t="s">
        <v>6</v>
      </c>
      <c r="BE178" t="s">
        <v>6</v>
      </c>
      <c r="BF178" t="s">
        <v>6</v>
      </c>
      <c r="BG178" t="s">
        <v>6</v>
      </c>
      <c r="BH178">
        <v>3</v>
      </c>
      <c r="BI178">
        <v>1</v>
      </c>
      <c r="BJ178" t="s">
        <v>52</v>
      </c>
      <c r="BM178">
        <v>500001</v>
      </c>
      <c r="BN178">
        <v>0</v>
      </c>
      <c r="BO178" t="s">
        <v>6</v>
      </c>
      <c r="BP178">
        <v>0</v>
      </c>
      <c r="BQ178">
        <v>8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6</v>
      </c>
      <c r="BZ178">
        <v>0</v>
      </c>
      <c r="CA178">
        <v>0</v>
      </c>
      <c r="CB178" t="s">
        <v>6</v>
      </c>
      <c r="CE178">
        <v>0</v>
      </c>
      <c r="CF178">
        <v>0</v>
      </c>
      <c r="CG178">
        <v>0</v>
      </c>
      <c r="CM178">
        <v>0</v>
      </c>
      <c r="CN178" t="s">
        <v>6</v>
      </c>
      <c r="CO178">
        <v>0</v>
      </c>
      <c r="CP178">
        <f t="shared" si="173"/>
        <v>3085.55</v>
      </c>
      <c r="CQ178">
        <f>AC178</f>
        <v>1502.8</v>
      </c>
      <c r="CR178">
        <f>(((ET178)-(EU178)*BS178)+AE178*BS178)</f>
        <v>0</v>
      </c>
      <c r="CS178">
        <f t="shared" si="174"/>
        <v>0</v>
      </c>
      <c r="CT178">
        <f t="shared" si="175"/>
        <v>0</v>
      </c>
      <c r="CU178">
        <f t="shared" si="176"/>
        <v>0</v>
      </c>
      <c r="CV178">
        <f t="shared" si="177"/>
        <v>0</v>
      </c>
      <c r="CW178">
        <f t="shared" si="178"/>
        <v>0</v>
      </c>
      <c r="CX178">
        <f t="shared" si="179"/>
        <v>0</v>
      </c>
      <c r="CY178">
        <f>0</f>
        <v>0</v>
      </c>
      <c r="CZ178">
        <f>0</f>
        <v>0</v>
      </c>
      <c r="DC178" t="s">
        <v>6</v>
      </c>
      <c r="DD178" t="s">
        <v>6</v>
      </c>
      <c r="DE178" t="s">
        <v>6</v>
      </c>
      <c r="DF178" t="s">
        <v>6</v>
      </c>
      <c r="DG178" t="s">
        <v>6</v>
      </c>
      <c r="DH178" t="s">
        <v>6</v>
      </c>
      <c r="DI178" t="s">
        <v>6</v>
      </c>
      <c r="DJ178" t="s">
        <v>6</v>
      </c>
      <c r="DK178" t="s">
        <v>6</v>
      </c>
      <c r="DL178" t="s">
        <v>6</v>
      </c>
      <c r="DM178" t="s">
        <v>6</v>
      </c>
      <c r="DN178">
        <v>0</v>
      </c>
      <c r="DO178">
        <v>0</v>
      </c>
      <c r="DP178">
        <v>1</v>
      </c>
      <c r="DQ178">
        <v>1</v>
      </c>
      <c r="DU178">
        <v>1007</v>
      </c>
      <c r="DV178" t="s">
        <v>34</v>
      </c>
      <c r="DW178" t="s">
        <v>34</v>
      </c>
      <c r="DX178">
        <v>1</v>
      </c>
      <c r="DZ178" t="s">
        <v>6</v>
      </c>
      <c r="EA178" t="s">
        <v>6</v>
      </c>
      <c r="EB178" t="s">
        <v>6</v>
      </c>
      <c r="EC178" t="s">
        <v>6</v>
      </c>
      <c r="EE178">
        <v>59670228</v>
      </c>
      <c r="EF178">
        <v>8</v>
      </c>
      <c r="EG178" t="s">
        <v>36</v>
      </c>
      <c r="EH178">
        <v>0</v>
      </c>
      <c r="EI178" t="s">
        <v>6</v>
      </c>
      <c r="EJ178">
        <v>1</v>
      </c>
      <c r="EK178">
        <v>500001</v>
      </c>
      <c r="EL178" t="s">
        <v>37</v>
      </c>
      <c r="EM178" t="s">
        <v>38</v>
      </c>
      <c r="EO178" t="s">
        <v>6</v>
      </c>
      <c r="EQ178">
        <v>0</v>
      </c>
      <c r="ER178">
        <v>1502.8</v>
      </c>
      <c r="ES178">
        <v>1502.8</v>
      </c>
      <c r="ET178">
        <v>0</v>
      </c>
      <c r="EU178">
        <v>0</v>
      </c>
      <c r="EV178">
        <v>0</v>
      </c>
      <c r="EW178">
        <v>0</v>
      </c>
      <c r="EX178">
        <v>0</v>
      </c>
      <c r="EZ178">
        <v>5</v>
      </c>
      <c r="FC178">
        <v>1</v>
      </c>
      <c r="FD178">
        <v>18</v>
      </c>
      <c r="FF178">
        <v>1768</v>
      </c>
      <c r="FQ178">
        <v>0</v>
      </c>
      <c r="FR178">
        <v>0</v>
      </c>
      <c r="FS178">
        <v>0</v>
      </c>
      <c r="FX178">
        <v>0</v>
      </c>
      <c r="FY178">
        <v>0</v>
      </c>
      <c r="GA178" t="s">
        <v>53</v>
      </c>
      <c r="GD178">
        <v>1</v>
      </c>
      <c r="GF178">
        <v>-36024801</v>
      </c>
      <c r="GG178">
        <v>2</v>
      </c>
      <c r="GH178">
        <v>3</v>
      </c>
      <c r="GI178">
        <v>4</v>
      </c>
      <c r="GJ178">
        <v>0</v>
      </c>
      <c r="GK178">
        <v>0</v>
      </c>
      <c r="GL178">
        <f t="shared" si="180"/>
        <v>0</v>
      </c>
      <c r="GM178">
        <f t="shared" si="181"/>
        <v>3085.55</v>
      </c>
      <c r="GN178">
        <f t="shared" si="182"/>
        <v>3085.55</v>
      </c>
      <c r="GO178">
        <f t="shared" si="183"/>
        <v>0</v>
      </c>
      <c r="GP178">
        <f t="shared" si="184"/>
        <v>0</v>
      </c>
      <c r="GR178">
        <v>1</v>
      </c>
      <c r="GS178">
        <v>1</v>
      </c>
      <c r="GT178">
        <v>0</v>
      </c>
      <c r="GU178" t="s">
        <v>6</v>
      </c>
      <c r="GV178">
        <f t="shared" si="185"/>
        <v>0</v>
      </c>
      <c r="GW178">
        <v>1</v>
      </c>
      <c r="GX178">
        <f t="shared" si="186"/>
        <v>0</v>
      </c>
      <c r="HA178">
        <v>0</v>
      </c>
      <c r="HB178">
        <v>0</v>
      </c>
      <c r="HC178">
        <f t="shared" si="187"/>
        <v>0</v>
      </c>
      <c r="HE178" t="s">
        <v>40</v>
      </c>
      <c r="HF178" t="s">
        <v>41</v>
      </c>
      <c r="HG178">
        <f>ROUND(AC178*I178,2)</f>
        <v>3085.55</v>
      </c>
      <c r="HM178" t="s">
        <v>6</v>
      </c>
      <c r="HN178" t="s">
        <v>6</v>
      </c>
      <c r="HO178" t="s">
        <v>6</v>
      </c>
      <c r="HP178" t="s">
        <v>6</v>
      </c>
      <c r="HQ178" t="s">
        <v>6</v>
      </c>
      <c r="HS178">
        <v>0</v>
      </c>
      <c r="IK178">
        <v>0</v>
      </c>
    </row>
    <row r="179" spans="1:247" x14ac:dyDescent="0.2">
      <c r="A179">
        <v>17</v>
      </c>
      <c r="B179">
        <v>1</v>
      </c>
      <c r="C179">
        <f>ROW(SmtRes!A131)</f>
        <v>131</v>
      </c>
      <c r="D179">
        <f>ROW(EtalonRes!A126)</f>
        <v>126</v>
      </c>
      <c r="E179" t="s">
        <v>252</v>
      </c>
      <c r="F179" t="s">
        <v>55</v>
      </c>
      <c r="G179" t="s">
        <v>56</v>
      </c>
      <c r="H179" t="s">
        <v>44</v>
      </c>
      <c r="I179">
        <f>ROUND(-I177,7)</f>
        <v>-0.11799999999999999</v>
      </c>
      <c r="J179">
        <v>0</v>
      </c>
      <c r="K179">
        <f>ROUND(-I177,7)</f>
        <v>-0.11799999999999999</v>
      </c>
      <c r="O179">
        <f t="shared" si="155"/>
        <v>-81.760000000000005</v>
      </c>
      <c r="P179">
        <f t="shared" si="156"/>
        <v>0</v>
      </c>
      <c r="Q179">
        <f t="shared" si="157"/>
        <v>-33.39</v>
      </c>
      <c r="R179">
        <f t="shared" si="158"/>
        <v>-10.69</v>
      </c>
      <c r="S179">
        <f t="shared" si="159"/>
        <v>-48.37</v>
      </c>
      <c r="T179">
        <f t="shared" si="160"/>
        <v>0</v>
      </c>
      <c r="U179">
        <f t="shared" si="161"/>
        <v>-0.12744</v>
      </c>
      <c r="V179">
        <f t="shared" si="162"/>
        <v>-2.3599999999999999E-2</v>
      </c>
      <c r="W179">
        <f t="shared" si="163"/>
        <v>0</v>
      </c>
      <c r="X179">
        <f t="shared" si="164"/>
        <v>-66.739999999999995</v>
      </c>
      <c r="Y179">
        <f t="shared" si="165"/>
        <v>-45.48</v>
      </c>
      <c r="AA179">
        <v>92787327</v>
      </c>
      <c r="AB179">
        <f t="shared" si="166"/>
        <v>27.14</v>
      </c>
      <c r="AC179">
        <f>ROUND(((ES179*ROUND(2,7))),2)</f>
        <v>0</v>
      </c>
      <c r="AD179">
        <f>ROUND(((((ET179*ROUND(2,7)))-((EU179*ROUND(2,7))))+AE179),2)</f>
        <v>18</v>
      </c>
      <c r="AE179">
        <f>ROUND(((EU179*ROUND(2,7))),2)</f>
        <v>2.02</v>
      </c>
      <c r="AF179">
        <f>ROUND(((EV179*ROUND(2,7))),2)</f>
        <v>9.14</v>
      </c>
      <c r="AG179">
        <f t="shared" si="170"/>
        <v>0</v>
      </c>
      <c r="AH179">
        <f>((EW179*ROUND(2,7)))</f>
        <v>1.08</v>
      </c>
      <c r="AI179">
        <f>((EX179*ROUND(2,7)))</f>
        <v>0.2</v>
      </c>
      <c r="AJ179">
        <f t="shared" si="172"/>
        <v>0</v>
      </c>
      <c r="AK179">
        <v>13.57</v>
      </c>
      <c r="AL179">
        <v>0</v>
      </c>
      <c r="AM179">
        <v>9</v>
      </c>
      <c r="AN179">
        <v>1.01</v>
      </c>
      <c r="AO179">
        <v>4.57</v>
      </c>
      <c r="AP179">
        <v>0</v>
      </c>
      <c r="AQ179">
        <v>0.54</v>
      </c>
      <c r="AR179">
        <v>0.1</v>
      </c>
      <c r="AS179">
        <v>0</v>
      </c>
      <c r="AT179">
        <v>113</v>
      </c>
      <c r="AU179">
        <v>77</v>
      </c>
      <c r="AV179">
        <v>1</v>
      </c>
      <c r="AW179">
        <v>1</v>
      </c>
      <c r="AZ179">
        <v>1</v>
      </c>
      <c r="BA179">
        <v>44.85</v>
      </c>
      <c r="BB179">
        <v>15.72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0</v>
      </c>
      <c r="BI179">
        <v>1</v>
      </c>
      <c r="BJ179" t="s">
        <v>57</v>
      </c>
      <c r="BM179">
        <v>27005</v>
      </c>
      <c r="BN179">
        <v>0</v>
      </c>
      <c r="BO179" t="s">
        <v>6</v>
      </c>
      <c r="BP179">
        <v>0</v>
      </c>
      <c r="BQ179">
        <v>2</v>
      </c>
      <c r="BR179">
        <v>0</v>
      </c>
      <c r="BS179">
        <v>44.85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113</v>
      </c>
      <c r="CA179">
        <v>77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si="173"/>
        <v>-81.759999999999991</v>
      </c>
      <c r="CQ179">
        <f>AC179*BC179</f>
        <v>0</v>
      </c>
      <c r="CR179">
        <f>((((ET179*ROUND(2,7)))*BB179-((EU179*ROUND(2,7)))*BS179)+AE179*BS179)</f>
        <v>282.96000000000004</v>
      </c>
      <c r="CS179">
        <f t="shared" si="174"/>
        <v>90.597000000000008</v>
      </c>
      <c r="CT179">
        <f t="shared" si="175"/>
        <v>409.92900000000003</v>
      </c>
      <c r="CU179">
        <f t="shared" si="176"/>
        <v>0</v>
      </c>
      <c r="CV179">
        <f t="shared" si="177"/>
        <v>1.08</v>
      </c>
      <c r="CW179">
        <f t="shared" si="178"/>
        <v>0.2</v>
      </c>
      <c r="CX179">
        <f t="shared" si="179"/>
        <v>0</v>
      </c>
      <c r="CY179">
        <f>(((S179+R179)*AT179)/100)</f>
        <v>-66.737799999999993</v>
      </c>
      <c r="CZ179">
        <f>(((S179+R179)*AU179)/100)</f>
        <v>-45.476199999999999</v>
      </c>
      <c r="DC179" t="s">
        <v>6</v>
      </c>
      <c r="DD179" t="s">
        <v>253</v>
      </c>
      <c r="DE179" t="s">
        <v>253</v>
      </c>
      <c r="DF179" t="s">
        <v>253</v>
      </c>
      <c r="DG179" t="s">
        <v>253</v>
      </c>
      <c r="DH179" t="s">
        <v>6</v>
      </c>
      <c r="DI179" t="s">
        <v>253</v>
      </c>
      <c r="DJ179" t="s">
        <v>253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1005</v>
      </c>
      <c r="DV179" t="s">
        <v>44</v>
      </c>
      <c r="DW179" t="s">
        <v>44</v>
      </c>
      <c r="DX179">
        <v>100</v>
      </c>
      <c r="DZ179" t="s">
        <v>6</v>
      </c>
      <c r="EA179" t="s">
        <v>6</v>
      </c>
      <c r="EB179" t="s">
        <v>6</v>
      </c>
      <c r="EC179" t="s">
        <v>6</v>
      </c>
      <c r="EE179">
        <v>59670741</v>
      </c>
      <c r="EF179">
        <v>2</v>
      </c>
      <c r="EG179" t="s">
        <v>26</v>
      </c>
      <c r="EH179">
        <v>21</v>
      </c>
      <c r="EI179" t="s">
        <v>27</v>
      </c>
      <c r="EJ179">
        <v>1</v>
      </c>
      <c r="EK179">
        <v>27005</v>
      </c>
      <c r="EL179" t="s">
        <v>46</v>
      </c>
      <c r="EM179" t="s">
        <v>28</v>
      </c>
      <c r="EO179" t="s">
        <v>6</v>
      </c>
      <c r="EQ179">
        <v>131072</v>
      </c>
      <c r="ER179">
        <v>13.57</v>
      </c>
      <c r="ES179">
        <v>0</v>
      </c>
      <c r="ET179">
        <v>9</v>
      </c>
      <c r="EU179">
        <v>1.01</v>
      </c>
      <c r="EV179">
        <v>4.57</v>
      </c>
      <c r="EW179">
        <v>0.54</v>
      </c>
      <c r="EX179">
        <v>0.1</v>
      </c>
      <c r="EY179">
        <v>0</v>
      </c>
      <c r="FQ179">
        <v>0</v>
      </c>
      <c r="FR179">
        <v>0</v>
      </c>
      <c r="FS179">
        <v>0</v>
      </c>
      <c r="FX179">
        <v>113</v>
      </c>
      <c r="FY179">
        <v>77</v>
      </c>
      <c r="GA179" t="s">
        <v>6</v>
      </c>
      <c r="GD179">
        <v>1</v>
      </c>
      <c r="GF179">
        <v>-2052739230</v>
      </c>
      <c r="GG179">
        <v>2</v>
      </c>
      <c r="GH179">
        <v>1</v>
      </c>
      <c r="GI179">
        <v>4</v>
      </c>
      <c r="GJ179">
        <v>0</v>
      </c>
      <c r="GK179">
        <v>0</v>
      </c>
      <c r="GL179">
        <f t="shared" si="180"/>
        <v>0</v>
      </c>
      <c r="GM179">
        <f t="shared" si="181"/>
        <v>-193.98</v>
      </c>
      <c r="GN179">
        <f t="shared" si="182"/>
        <v>-193.98</v>
      </c>
      <c r="GO179">
        <f t="shared" si="183"/>
        <v>0</v>
      </c>
      <c r="GP179">
        <f t="shared" si="184"/>
        <v>0</v>
      </c>
      <c r="GR179">
        <v>0</v>
      </c>
      <c r="GS179">
        <v>3</v>
      </c>
      <c r="GT179">
        <v>0</v>
      </c>
      <c r="GU179" t="s">
        <v>253</v>
      </c>
      <c r="GV179">
        <f>ROUND(((GT179*ROUND(2,7))),2)</f>
        <v>0</v>
      </c>
      <c r="GW179">
        <v>1</v>
      </c>
      <c r="GX179">
        <f t="shared" si="186"/>
        <v>0</v>
      </c>
      <c r="HA179">
        <v>0</v>
      </c>
      <c r="HB179">
        <v>0</v>
      </c>
      <c r="HC179">
        <f t="shared" si="187"/>
        <v>0</v>
      </c>
      <c r="HE179" t="s">
        <v>6</v>
      </c>
      <c r="HF179" t="s">
        <v>6</v>
      </c>
      <c r="HM179" t="s">
        <v>6</v>
      </c>
      <c r="HN179" t="s">
        <v>47</v>
      </c>
      <c r="HO179" t="s">
        <v>48</v>
      </c>
      <c r="HP179" t="s">
        <v>46</v>
      </c>
      <c r="HQ179" t="s">
        <v>46</v>
      </c>
      <c r="HS179">
        <v>0</v>
      </c>
      <c r="IK179">
        <v>0</v>
      </c>
      <c r="IL179" t="s">
        <v>489</v>
      </c>
      <c r="IM179">
        <v>-0.11799999999999999</v>
      </c>
    </row>
    <row r="180" spans="1:247" x14ac:dyDescent="0.2">
      <c r="A180">
        <v>18</v>
      </c>
      <c r="B180">
        <v>1</v>
      </c>
      <c r="C180">
        <v>131</v>
      </c>
      <c r="E180" t="s">
        <v>254</v>
      </c>
      <c r="F180" t="s">
        <v>50</v>
      </c>
      <c r="G180" t="s">
        <v>51</v>
      </c>
      <c r="H180" t="str">
        <f>'1.Ведомость'!C94</f>
        <v>м3</v>
      </c>
      <c r="I180">
        <f>I179*J180</f>
        <v>-0.35399999999999998</v>
      </c>
      <c r="J180">
        <v>3</v>
      </c>
      <c r="K180">
        <v>1.5</v>
      </c>
      <c r="O180">
        <f t="shared" si="155"/>
        <v>-531.99</v>
      </c>
      <c r="P180">
        <f t="shared" si="156"/>
        <v>-531.99</v>
      </c>
      <c r="Q180">
        <f t="shared" si="157"/>
        <v>0</v>
      </c>
      <c r="R180">
        <f t="shared" si="158"/>
        <v>0</v>
      </c>
      <c r="S180">
        <f t="shared" si="159"/>
        <v>0</v>
      </c>
      <c r="T180">
        <f t="shared" si="160"/>
        <v>0</v>
      </c>
      <c r="U180">
        <f t="shared" si="161"/>
        <v>0</v>
      </c>
      <c r="V180">
        <f t="shared" si="162"/>
        <v>0</v>
      </c>
      <c r="W180">
        <f t="shared" si="163"/>
        <v>0</v>
      </c>
      <c r="X180">
        <f t="shared" si="164"/>
        <v>0</v>
      </c>
      <c r="Y180">
        <f t="shared" si="165"/>
        <v>0</v>
      </c>
      <c r="AA180">
        <v>92787327</v>
      </c>
      <c r="AB180">
        <f t="shared" si="166"/>
        <v>1502.8</v>
      </c>
      <c r="AC180">
        <f>ROUND((ES180),2)</f>
        <v>1502.8</v>
      </c>
      <c r="AD180">
        <f>ROUND((((ET180)-(EU180))+AE180),2)</f>
        <v>0</v>
      </c>
      <c r="AE180">
        <f t="shared" ref="AE180:AF182" si="188">ROUND((EU180),2)</f>
        <v>0</v>
      </c>
      <c r="AF180">
        <f t="shared" si="188"/>
        <v>0</v>
      </c>
      <c r="AG180">
        <f t="shared" si="170"/>
        <v>0</v>
      </c>
      <c r="AH180">
        <f t="shared" ref="AH180:AI182" si="189">(EW180)</f>
        <v>0</v>
      </c>
      <c r="AI180">
        <f t="shared" si="189"/>
        <v>0</v>
      </c>
      <c r="AJ180">
        <f t="shared" si="172"/>
        <v>0</v>
      </c>
      <c r="AK180">
        <v>1502.8</v>
      </c>
      <c r="AL180">
        <v>1502.8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52</v>
      </c>
      <c r="BM180">
        <v>500001</v>
      </c>
      <c r="BN180">
        <v>0</v>
      </c>
      <c r="BO180" t="s">
        <v>6</v>
      </c>
      <c r="BP180">
        <v>0</v>
      </c>
      <c r="BQ180">
        <v>8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0</v>
      </c>
      <c r="CA180">
        <v>0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73"/>
        <v>-531.99</v>
      </c>
      <c r="CQ180">
        <f>AC180</f>
        <v>1502.8</v>
      </c>
      <c r="CR180">
        <f>(((ET180)-(EU180)*BS180)+AE180*BS180)</f>
        <v>0</v>
      </c>
      <c r="CS180">
        <f t="shared" si="174"/>
        <v>0</v>
      </c>
      <c r="CT180">
        <f t="shared" si="175"/>
        <v>0</v>
      </c>
      <c r="CU180">
        <f t="shared" si="176"/>
        <v>0</v>
      </c>
      <c r="CV180">
        <f t="shared" si="177"/>
        <v>0</v>
      </c>
      <c r="CW180">
        <f t="shared" si="178"/>
        <v>0</v>
      </c>
      <c r="CX180">
        <f t="shared" si="179"/>
        <v>0</v>
      </c>
      <c r="CY180">
        <f>0</f>
        <v>0</v>
      </c>
      <c r="CZ180">
        <f>0</f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1007</v>
      </c>
      <c r="DV180" t="s">
        <v>34</v>
      </c>
      <c r="DW180" t="s">
        <v>34</v>
      </c>
      <c r="DX180">
        <v>1</v>
      </c>
      <c r="DZ180" t="s">
        <v>6</v>
      </c>
      <c r="EA180" t="s">
        <v>6</v>
      </c>
      <c r="EB180" t="s">
        <v>6</v>
      </c>
      <c r="EC180" t="s">
        <v>6</v>
      </c>
      <c r="EE180">
        <v>59670228</v>
      </c>
      <c r="EF180">
        <v>8</v>
      </c>
      <c r="EG180" t="s">
        <v>36</v>
      </c>
      <c r="EH180">
        <v>0</v>
      </c>
      <c r="EI180" t="s">
        <v>6</v>
      </c>
      <c r="EJ180">
        <v>1</v>
      </c>
      <c r="EK180">
        <v>500001</v>
      </c>
      <c r="EL180" t="s">
        <v>37</v>
      </c>
      <c r="EM180" t="s">
        <v>38</v>
      </c>
      <c r="EO180" t="s">
        <v>6</v>
      </c>
      <c r="EQ180">
        <v>0</v>
      </c>
      <c r="ER180">
        <v>1502.8</v>
      </c>
      <c r="ES180">
        <v>1502.8</v>
      </c>
      <c r="ET180">
        <v>0</v>
      </c>
      <c r="EU180">
        <v>0</v>
      </c>
      <c r="EV180">
        <v>0</v>
      </c>
      <c r="EW180">
        <v>0</v>
      </c>
      <c r="EX180">
        <v>0</v>
      </c>
      <c r="EZ180">
        <v>5</v>
      </c>
      <c r="FC180">
        <v>1</v>
      </c>
      <c r="FD180">
        <v>18</v>
      </c>
      <c r="FF180">
        <v>1768</v>
      </c>
      <c r="FQ180">
        <v>0</v>
      </c>
      <c r="FR180">
        <v>0</v>
      </c>
      <c r="FS180">
        <v>0</v>
      </c>
      <c r="FX180">
        <v>0</v>
      </c>
      <c r="FY180">
        <v>0</v>
      </c>
      <c r="GA180" t="s">
        <v>53</v>
      </c>
      <c r="GD180">
        <v>1</v>
      </c>
      <c r="GF180">
        <v>-36024801</v>
      </c>
      <c r="GG180">
        <v>2</v>
      </c>
      <c r="GH180">
        <v>3</v>
      </c>
      <c r="GI180">
        <v>4</v>
      </c>
      <c r="GJ180">
        <v>0</v>
      </c>
      <c r="GK180">
        <v>0</v>
      </c>
      <c r="GL180">
        <f t="shared" si="180"/>
        <v>0</v>
      </c>
      <c r="GM180">
        <f t="shared" si="181"/>
        <v>-531.99</v>
      </c>
      <c r="GN180">
        <f t="shared" si="182"/>
        <v>-531.99</v>
      </c>
      <c r="GO180">
        <f t="shared" si="183"/>
        <v>0</v>
      </c>
      <c r="GP180">
        <f t="shared" si="184"/>
        <v>0</v>
      </c>
      <c r="GR180">
        <v>1</v>
      </c>
      <c r="GS180">
        <v>1</v>
      </c>
      <c r="GT180">
        <v>0</v>
      </c>
      <c r="GU180" t="s">
        <v>6</v>
      </c>
      <c r="GV180">
        <f>ROUND((GT180),2)</f>
        <v>0</v>
      </c>
      <c r="GW180">
        <v>1</v>
      </c>
      <c r="GX180">
        <f t="shared" si="186"/>
        <v>0</v>
      </c>
      <c r="HA180">
        <v>0</v>
      </c>
      <c r="HB180">
        <v>0</v>
      </c>
      <c r="HC180">
        <f t="shared" si="187"/>
        <v>0</v>
      </c>
      <c r="HE180" t="s">
        <v>40</v>
      </c>
      <c r="HF180" t="s">
        <v>41</v>
      </c>
      <c r="HG180">
        <f>ROUND(AC180*I180,2)</f>
        <v>-531.99</v>
      </c>
      <c r="HM180" t="s">
        <v>253</v>
      </c>
      <c r="HN180" t="s">
        <v>6</v>
      </c>
      <c r="HO180" t="s">
        <v>6</v>
      </c>
      <c r="HP180" t="s">
        <v>6</v>
      </c>
      <c r="HQ180" t="s">
        <v>6</v>
      </c>
      <c r="HS180">
        <v>0</v>
      </c>
      <c r="IK180">
        <v>0</v>
      </c>
    </row>
    <row r="181" spans="1:247" x14ac:dyDescent="0.2">
      <c r="A181">
        <v>17</v>
      </c>
      <c r="B181">
        <v>1</v>
      </c>
      <c r="C181">
        <f>ROW(SmtRes!A138)</f>
        <v>138</v>
      </c>
      <c r="D181">
        <f>ROW(EtalonRes!A133)</f>
        <v>133</v>
      </c>
      <c r="E181" t="s">
        <v>255</v>
      </c>
      <c r="F181" t="s">
        <v>42</v>
      </c>
      <c r="G181" t="s">
        <v>256</v>
      </c>
      <c r="H181" t="s">
        <v>44</v>
      </c>
      <c r="I181">
        <f>ROUND(11.8/100,7)</f>
        <v>0.11799999999999999</v>
      </c>
      <c r="J181">
        <v>0</v>
      </c>
      <c r="K181">
        <f>ROUND(11.8/100,7)</f>
        <v>0.11799999999999999</v>
      </c>
      <c r="O181">
        <f t="shared" si="155"/>
        <v>1927.86</v>
      </c>
      <c r="P181">
        <f t="shared" si="156"/>
        <v>5.71</v>
      </c>
      <c r="Q181">
        <f t="shared" si="157"/>
        <v>834.16</v>
      </c>
      <c r="R181">
        <f t="shared" si="158"/>
        <v>169.88</v>
      </c>
      <c r="S181">
        <f t="shared" si="159"/>
        <v>1087.99</v>
      </c>
      <c r="T181">
        <f t="shared" si="160"/>
        <v>0</v>
      </c>
      <c r="U181">
        <f t="shared" si="161"/>
        <v>2.8673999999999999</v>
      </c>
      <c r="V181">
        <f t="shared" si="162"/>
        <v>0.34455999999999998</v>
      </c>
      <c r="W181">
        <f t="shared" si="163"/>
        <v>0</v>
      </c>
      <c r="X181">
        <f t="shared" si="164"/>
        <v>1421.39</v>
      </c>
      <c r="Y181">
        <f t="shared" si="165"/>
        <v>968.56</v>
      </c>
      <c r="AA181">
        <v>92787327</v>
      </c>
      <c r="AB181">
        <f t="shared" si="166"/>
        <v>660.15</v>
      </c>
      <c r="AC181">
        <f>ROUND((ES181),2)</f>
        <v>4.88</v>
      </c>
      <c r="AD181">
        <f>ROUND((((ET181)-(EU181))+AE181),2)</f>
        <v>449.69</v>
      </c>
      <c r="AE181">
        <f t="shared" si="188"/>
        <v>32.1</v>
      </c>
      <c r="AF181">
        <f t="shared" si="188"/>
        <v>205.58</v>
      </c>
      <c r="AG181">
        <f t="shared" si="170"/>
        <v>0</v>
      </c>
      <c r="AH181">
        <f t="shared" si="189"/>
        <v>24.3</v>
      </c>
      <c r="AI181">
        <f t="shared" si="189"/>
        <v>2.92</v>
      </c>
      <c r="AJ181">
        <f t="shared" si="172"/>
        <v>0</v>
      </c>
      <c r="AK181">
        <v>660.15</v>
      </c>
      <c r="AL181">
        <v>4.88</v>
      </c>
      <c r="AM181">
        <v>449.69</v>
      </c>
      <c r="AN181">
        <v>32.1</v>
      </c>
      <c r="AO181">
        <v>205.58</v>
      </c>
      <c r="AP181">
        <v>0</v>
      </c>
      <c r="AQ181">
        <v>24.3</v>
      </c>
      <c r="AR181">
        <v>2.92</v>
      </c>
      <c r="AS181">
        <v>0</v>
      </c>
      <c r="AT181">
        <v>113</v>
      </c>
      <c r="AU181">
        <v>77</v>
      </c>
      <c r="AV181">
        <v>1</v>
      </c>
      <c r="AW181">
        <v>1</v>
      </c>
      <c r="AZ181">
        <v>1</v>
      </c>
      <c r="BA181">
        <v>44.85</v>
      </c>
      <c r="BB181">
        <v>15.72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0</v>
      </c>
      <c r="BI181">
        <v>1</v>
      </c>
      <c r="BJ181" t="s">
        <v>45</v>
      </c>
      <c r="BM181">
        <v>27005</v>
      </c>
      <c r="BN181">
        <v>0</v>
      </c>
      <c r="BO181" t="s">
        <v>6</v>
      </c>
      <c r="BP181">
        <v>0</v>
      </c>
      <c r="BQ181">
        <v>2</v>
      </c>
      <c r="BR181">
        <v>0</v>
      </c>
      <c r="BS181">
        <v>44.85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113</v>
      </c>
      <c r="CA181">
        <v>77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73"/>
        <v>1927.8600000000001</v>
      </c>
      <c r="CQ181">
        <f>AC181*BC181</f>
        <v>48.409599999999998</v>
      </c>
      <c r="CR181">
        <f>(((ET181)*BB181-(EU181)*BS181)+AE181*BS181)</f>
        <v>7069.1268</v>
      </c>
      <c r="CS181">
        <f t="shared" si="174"/>
        <v>1439.6850000000002</v>
      </c>
      <c r="CT181">
        <f t="shared" si="175"/>
        <v>9220.2630000000008</v>
      </c>
      <c r="CU181">
        <f t="shared" si="176"/>
        <v>0</v>
      </c>
      <c r="CV181">
        <f t="shared" si="177"/>
        <v>24.3</v>
      </c>
      <c r="CW181">
        <f t="shared" si="178"/>
        <v>2.92</v>
      </c>
      <c r="CX181">
        <f t="shared" si="179"/>
        <v>0</v>
      </c>
      <c r="CY181">
        <f>(((S181+R181)*AT181)/100)</f>
        <v>1421.3931</v>
      </c>
      <c r="CZ181">
        <f>(((S181+R181)*AU181)/100)</f>
        <v>968.55989999999986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1005</v>
      </c>
      <c r="DV181" t="s">
        <v>44</v>
      </c>
      <c r="DW181" t="s">
        <v>44</v>
      </c>
      <c r="DX181">
        <v>100</v>
      </c>
      <c r="DZ181" t="s">
        <v>6</v>
      </c>
      <c r="EA181" t="s">
        <v>6</v>
      </c>
      <c r="EB181" t="s">
        <v>6</v>
      </c>
      <c r="EC181" t="s">
        <v>6</v>
      </c>
      <c r="EE181">
        <v>59670741</v>
      </c>
      <c r="EF181">
        <v>2</v>
      </c>
      <c r="EG181" t="s">
        <v>26</v>
      </c>
      <c r="EH181">
        <v>21</v>
      </c>
      <c r="EI181" t="s">
        <v>27</v>
      </c>
      <c r="EJ181">
        <v>1</v>
      </c>
      <c r="EK181">
        <v>27005</v>
      </c>
      <c r="EL181" t="s">
        <v>46</v>
      </c>
      <c r="EM181" t="s">
        <v>28</v>
      </c>
      <c r="EO181" t="s">
        <v>6</v>
      </c>
      <c r="EQ181">
        <v>131072</v>
      </c>
      <c r="ER181">
        <v>660.15</v>
      </c>
      <c r="ES181">
        <v>4.88</v>
      </c>
      <c r="ET181">
        <v>449.69</v>
      </c>
      <c r="EU181">
        <v>32.1</v>
      </c>
      <c r="EV181">
        <v>205.58</v>
      </c>
      <c r="EW181">
        <v>24.3</v>
      </c>
      <c r="EX181">
        <v>2.92</v>
      </c>
      <c r="EY181">
        <v>0</v>
      </c>
      <c r="FQ181">
        <v>0</v>
      </c>
      <c r="FR181">
        <v>0</v>
      </c>
      <c r="FS181">
        <v>0</v>
      </c>
      <c r="FX181">
        <v>113</v>
      </c>
      <c r="FY181">
        <v>77</v>
      </c>
      <c r="GA181" t="s">
        <v>6</v>
      </c>
      <c r="GD181">
        <v>1</v>
      </c>
      <c r="GF181">
        <v>-413787515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80"/>
        <v>0</v>
      </c>
      <c r="GM181">
        <f t="shared" si="181"/>
        <v>4317.8100000000004</v>
      </c>
      <c r="GN181">
        <f t="shared" si="182"/>
        <v>4317.8100000000004</v>
      </c>
      <c r="GO181">
        <f t="shared" si="183"/>
        <v>0</v>
      </c>
      <c r="GP181">
        <f t="shared" si="184"/>
        <v>0</v>
      </c>
      <c r="GR181">
        <v>0</v>
      </c>
      <c r="GS181">
        <v>3</v>
      </c>
      <c r="GT181">
        <v>0</v>
      </c>
      <c r="GU181" t="s">
        <v>6</v>
      </c>
      <c r="GV181">
        <f>ROUND((GT181),2)</f>
        <v>0</v>
      </c>
      <c r="GW181">
        <v>1</v>
      </c>
      <c r="GX181">
        <f t="shared" si="186"/>
        <v>0</v>
      </c>
      <c r="HA181">
        <v>0</v>
      </c>
      <c r="HB181">
        <v>0</v>
      </c>
      <c r="HC181">
        <f t="shared" si="187"/>
        <v>0</v>
      </c>
      <c r="HE181" t="s">
        <v>6</v>
      </c>
      <c r="HF181" t="s">
        <v>6</v>
      </c>
      <c r="HM181" t="s">
        <v>6</v>
      </c>
      <c r="HN181" t="s">
        <v>47</v>
      </c>
      <c r="HO181" t="s">
        <v>48</v>
      </c>
      <c r="HP181" t="s">
        <v>46</v>
      </c>
      <c r="HQ181" t="s">
        <v>46</v>
      </c>
      <c r="HS181">
        <v>0</v>
      </c>
      <c r="IK181">
        <v>0</v>
      </c>
      <c r="IL181" t="s">
        <v>488</v>
      </c>
      <c r="IM181">
        <v>0.11799999999999999</v>
      </c>
    </row>
    <row r="182" spans="1:247" x14ac:dyDescent="0.2">
      <c r="A182">
        <v>18</v>
      </c>
      <c r="B182">
        <v>1</v>
      </c>
      <c r="C182">
        <v>138</v>
      </c>
      <c r="E182" t="s">
        <v>257</v>
      </c>
      <c r="F182" t="s">
        <v>258</v>
      </c>
      <c r="G182" t="s">
        <v>259</v>
      </c>
      <c r="H182" t="str">
        <f>'1.Ведомость'!C97</f>
        <v>м3</v>
      </c>
      <c r="I182">
        <f>I181*J182</f>
        <v>2.0531999999999999</v>
      </c>
      <c r="J182">
        <v>17.399999999999999</v>
      </c>
      <c r="K182">
        <v>17.399999999999999</v>
      </c>
      <c r="O182">
        <f t="shared" si="155"/>
        <v>4886.62</v>
      </c>
      <c r="P182">
        <f t="shared" si="156"/>
        <v>4886.62</v>
      </c>
      <c r="Q182">
        <f t="shared" si="157"/>
        <v>0</v>
      </c>
      <c r="R182">
        <f t="shared" si="158"/>
        <v>0</v>
      </c>
      <c r="S182">
        <f t="shared" si="159"/>
        <v>0</v>
      </c>
      <c r="T182">
        <f t="shared" si="160"/>
        <v>0</v>
      </c>
      <c r="U182">
        <f t="shared" si="161"/>
        <v>0</v>
      </c>
      <c r="V182">
        <f t="shared" si="162"/>
        <v>0</v>
      </c>
      <c r="W182">
        <f t="shared" si="163"/>
        <v>0</v>
      </c>
      <c r="X182">
        <f t="shared" si="164"/>
        <v>0</v>
      </c>
      <c r="Y182">
        <f t="shared" si="165"/>
        <v>0</v>
      </c>
      <c r="AA182">
        <v>92787327</v>
      </c>
      <c r="AB182">
        <f t="shared" si="166"/>
        <v>2380</v>
      </c>
      <c r="AC182">
        <f>ROUND((ES182),2)</f>
        <v>2380</v>
      </c>
      <c r="AD182">
        <f>ROUND((((ET182)-(EU182))+AE182),2)</f>
        <v>0</v>
      </c>
      <c r="AE182">
        <f t="shared" si="188"/>
        <v>0</v>
      </c>
      <c r="AF182">
        <f t="shared" si="188"/>
        <v>0</v>
      </c>
      <c r="AG182">
        <f t="shared" si="170"/>
        <v>0</v>
      </c>
      <c r="AH182">
        <f t="shared" si="189"/>
        <v>0</v>
      </c>
      <c r="AI182">
        <f t="shared" si="189"/>
        <v>0</v>
      </c>
      <c r="AJ182">
        <f t="shared" si="172"/>
        <v>0</v>
      </c>
      <c r="AK182">
        <v>2380</v>
      </c>
      <c r="AL182">
        <v>2380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260</v>
      </c>
      <c r="BM182">
        <v>500001</v>
      </c>
      <c r="BN182">
        <v>0</v>
      </c>
      <c r="BO182" t="s">
        <v>6</v>
      </c>
      <c r="BP182">
        <v>0</v>
      </c>
      <c r="BQ182">
        <v>8</v>
      </c>
      <c r="BR182">
        <v>0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0</v>
      </c>
      <c r="CA182">
        <v>0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73"/>
        <v>4886.62</v>
      </c>
      <c r="CQ182">
        <f>AC182</f>
        <v>2380</v>
      </c>
      <c r="CR182">
        <f>(((ET182)-(EU182)*BS182)+AE182*BS182)</f>
        <v>0</v>
      </c>
      <c r="CS182">
        <f t="shared" si="174"/>
        <v>0</v>
      </c>
      <c r="CT182">
        <f t="shared" si="175"/>
        <v>0</v>
      </c>
      <c r="CU182">
        <f t="shared" si="176"/>
        <v>0</v>
      </c>
      <c r="CV182">
        <f t="shared" si="177"/>
        <v>0</v>
      </c>
      <c r="CW182">
        <f t="shared" si="178"/>
        <v>0</v>
      </c>
      <c r="CX182">
        <f t="shared" si="179"/>
        <v>0</v>
      </c>
      <c r="CY182">
        <f>0</f>
        <v>0</v>
      </c>
      <c r="CZ182">
        <f>0</f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1007</v>
      </c>
      <c r="DV182" t="s">
        <v>34</v>
      </c>
      <c r="DW182" t="s">
        <v>34</v>
      </c>
      <c r="DX182">
        <v>1</v>
      </c>
      <c r="DZ182" t="s">
        <v>6</v>
      </c>
      <c r="EA182" t="s">
        <v>6</v>
      </c>
      <c r="EB182" t="s">
        <v>6</v>
      </c>
      <c r="EC182" t="s">
        <v>6</v>
      </c>
      <c r="EE182">
        <v>59670228</v>
      </c>
      <c r="EF182">
        <v>8</v>
      </c>
      <c r="EG182" t="s">
        <v>36</v>
      </c>
      <c r="EH182">
        <v>0</v>
      </c>
      <c r="EI182" t="s">
        <v>6</v>
      </c>
      <c r="EJ182">
        <v>1</v>
      </c>
      <c r="EK182">
        <v>500001</v>
      </c>
      <c r="EL182" t="s">
        <v>37</v>
      </c>
      <c r="EM182" t="s">
        <v>38</v>
      </c>
      <c r="EO182" t="s">
        <v>6</v>
      </c>
      <c r="EQ182">
        <v>0</v>
      </c>
      <c r="ER182">
        <v>2380</v>
      </c>
      <c r="ES182">
        <v>2380</v>
      </c>
      <c r="ET182">
        <v>0</v>
      </c>
      <c r="EU182">
        <v>0</v>
      </c>
      <c r="EV182">
        <v>0</v>
      </c>
      <c r="EW182">
        <v>0</v>
      </c>
      <c r="EX182">
        <v>0</v>
      </c>
      <c r="EZ182">
        <v>5</v>
      </c>
      <c r="FC182">
        <v>1</v>
      </c>
      <c r="FD182">
        <v>18</v>
      </c>
      <c r="FF182">
        <v>2800</v>
      </c>
      <c r="FQ182">
        <v>0</v>
      </c>
      <c r="FR182">
        <v>0</v>
      </c>
      <c r="FS182">
        <v>0</v>
      </c>
      <c r="FX182">
        <v>0</v>
      </c>
      <c r="FY182">
        <v>0</v>
      </c>
      <c r="GA182" t="s">
        <v>261</v>
      </c>
      <c r="GD182">
        <v>1</v>
      </c>
      <c r="GF182">
        <v>-241767204</v>
      </c>
      <c r="GG182">
        <v>2</v>
      </c>
      <c r="GH182">
        <v>3</v>
      </c>
      <c r="GI182">
        <v>4</v>
      </c>
      <c r="GJ182">
        <v>0</v>
      </c>
      <c r="GK182">
        <v>0</v>
      </c>
      <c r="GL182">
        <f t="shared" si="180"/>
        <v>0</v>
      </c>
      <c r="GM182">
        <f t="shared" si="181"/>
        <v>4886.62</v>
      </c>
      <c r="GN182">
        <f t="shared" si="182"/>
        <v>4886.62</v>
      </c>
      <c r="GO182">
        <f t="shared" si="183"/>
        <v>0</v>
      </c>
      <c r="GP182">
        <f t="shared" si="184"/>
        <v>0</v>
      </c>
      <c r="GR182">
        <v>1</v>
      </c>
      <c r="GS182">
        <v>1</v>
      </c>
      <c r="GT182">
        <v>0</v>
      </c>
      <c r="GU182" t="s">
        <v>6</v>
      </c>
      <c r="GV182">
        <f>ROUND((GT182),2)</f>
        <v>0</v>
      </c>
      <c r="GW182">
        <v>1</v>
      </c>
      <c r="GX182">
        <f t="shared" si="186"/>
        <v>0</v>
      </c>
      <c r="HA182">
        <v>0</v>
      </c>
      <c r="HB182">
        <v>0</v>
      </c>
      <c r="HC182">
        <f t="shared" si="187"/>
        <v>0</v>
      </c>
      <c r="HE182" t="s">
        <v>40</v>
      </c>
      <c r="HF182" t="s">
        <v>41</v>
      </c>
      <c r="HG182">
        <f>ROUND(AC182*I182,2)</f>
        <v>4886.62</v>
      </c>
      <c r="HM182" t="s">
        <v>6</v>
      </c>
      <c r="HN182" t="s">
        <v>6</v>
      </c>
      <c r="HO182" t="s">
        <v>6</v>
      </c>
      <c r="HP182" t="s">
        <v>6</v>
      </c>
      <c r="HQ182" t="s">
        <v>6</v>
      </c>
      <c r="HS182">
        <v>0</v>
      </c>
      <c r="IK182">
        <v>0</v>
      </c>
    </row>
    <row r="183" spans="1:247" x14ac:dyDescent="0.2">
      <c r="A183">
        <v>17</v>
      </c>
      <c r="B183">
        <v>1</v>
      </c>
      <c r="C183">
        <f>ROW(SmtRes!A142)</f>
        <v>142</v>
      </c>
      <c r="D183">
        <f>ROW(EtalonRes!A137)</f>
        <v>137</v>
      </c>
      <c r="E183" t="s">
        <v>262</v>
      </c>
      <c r="F183" t="s">
        <v>55</v>
      </c>
      <c r="G183" t="s">
        <v>56</v>
      </c>
      <c r="H183" t="s">
        <v>44</v>
      </c>
      <c r="I183">
        <f>ROUND(-I181,7)</f>
        <v>-0.11799999999999999</v>
      </c>
      <c r="J183">
        <v>0</v>
      </c>
      <c r="K183">
        <f>ROUND(-I181,7)</f>
        <v>-0.11799999999999999</v>
      </c>
      <c r="O183">
        <f t="shared" si="155"/>
        <v>-81.760000000000005</v>
      </c>
      <c r="P183">
        <f t="shared" si="156"/>
        <v>0</v>
      </c>
      <c r="Q183">
        <f t="shared" si="157"/>
        <v>-33.39</v>
      </c>
      <c r="R183">
        <f t="shared" si="158"/>
        <v>-10.69</v>
      </c>
      <c r="S183">
        <f t="shared" si="159"/>
        <v>-48.37</v>
      </c>
      <c r="T183">
        <f t="shared" si="160"/>
        <v>0</v>
      </c>
      <c r="U183">
        <f t="shared" si="161"/>
        <v>-0.12744</v>
      </c>
      <c r="V183">
        <f t="shared" si="162"/>
        <v>-2.3599999999999999E-2</v>
      </c>
      <c r="W183">
        <f t="shared" si="163"/>
        <v>0</v>
      </c>
      <c r="X183">
        <f t="shared" si="164"/>
        <v>-66.739999999999995</v>
      </c>
      <c r="Y183">
        <f t="shared" si="165"/>
        <v>-45.48</v>
      </c>
      <c r="AA183">
        <v>92787327</v>
      </c>
      <c r="AB183">
        <f t="shared" si="166"/>
        <v>27.14</v>
      </c>
      <c r="AC183">
        <f>ROUND(((ES183*ROUND(2,7))),2)</f>
        <v>0</v>
      </c>
      <c r="AD183">
        <f>ROUND(((((ET183*ROUND(2,7)))-((EU183*ROUND(2,7))))+AE183),2)</f>
        <v>18</v>
      </c>
      <c r="AE183">
        <f>ROUND(((EU183*ROUND(2,7))),2)</f>
        <v>2.02</v>
      </c>
      <c r="AF183">
        <f>ROUND(((EV183*ROUND(2,7))),2)</f>
        <v>9.14</v>
      </c>
      <c r="AG183">
        <f t="shared" si="170"/>
        <v>0</v>
      </c>
      <c r="AH183">
        <f>((EW183*ROUND(2,7)))</f>
        <v>1.08</v>
      </c>
      <c r="AI183">
        <f>((EX183*ROUND(2,7)))</f>
        <v>0.2</v>
      </c>
      <c r="AJ183">
        <f t="shared" si="172"/>
        <v>0</v>
      </c>
      <c r="AK183">
        <v>13.57</v>
      </c>
      <c r="AL183">
        <v>0</v>
      </c>
      <c r="AM183">
        <v>9</v>
      </c>
      <c r="AN183">
        <v>1.01</v>
      </c>
      <c r="AO183">
        <v>4.57</v>
      </c>
      <c r="AP183">
        <v>0</v>
      </c>
      <c r="AQ183">
        <v>0.54</v>
      </c>
      <c r="AR183">
        <v>0.1</v>
      </c>
      <c r="AS183">
        <v>0</v>
      </c>
      <c r="AT183">
        <v>113</v>
      </c>
      <c r="AU183">
        <v>77</v>
      </c>
      <c r="AV183">
        <v>1</v>
      </c>
      <c r="AW183">
        <v>1</v>
      </c>
      <c r="AZ183">
        <v>1</v>
      </c>
      <c r="BA183">
        <v>44.85</v>
      </c>
      <c r="BB183">
        <v>15.72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0</v>
      </c>
      <c r="BI183">
        <v>1</v>
      </c>
      <c r="BJ183" t="s">
        <v>57</v>
      </c>
      <c r="BM183">
        <v>27005</v>
      </c>
      <c r="BN183">
        <v>0</v>
      </c>
      <c r="BO183" t="s">
        <v>6</v>
      </c>
      <c r="BP183">
        <v>0</v>
      </c>
      <c r="BQ183">
        <v>2</v>
      </c>
      <c r="BR183">
        <v>0</v>
      </c>
      <c r="BS183">
        <v>44.85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113</v>
      </c>
      <c r="CA183">
        <v>77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173"/>
        <v>-81.759999999999991</v>
      </c>
      <c r="CQ183">
        <f>AC183*BC183</f>
        <v>0</v>
      </c>
      <c r="CR183">
        <f>((((ET183*ROUND(2,7)))*BB183-((EU183*ROUND(2,7)))*BS183)+AE183*BS183)</f>
        <v>282.96000000000004</v>
      </c>
      <c r="CS183">
        <f t="shared" si="174"/>
        <v>90.597000000000008</v>
      </c>
      <c r="CT183">
        <f t="shared" si="175"/>
        <v>409.92900000000003</v>
      </c>
      <c r="CU183">
        <f t="shared" si="176"/>
        <v>0</v>
      </c>
      <c r="CV183">
        <f t="shared" si="177"/>
        <v>1.08</v>
      </c>
      <c r="CW183">
        <f t="shared" si="178"/>
        <v>0.2</v>
      </c>
      <c r="CX183">
        <f t="shared" si="179"/>
        <v>0</v>
      </c>
      <c r="CY183">
        <f>(((S183+R183)*AT183)/100)</f>
        <v>-66.737799999999993</v>
      </c>
      <c r="CZ183">
        <f>(((S183+R183)*AU183)/100)</f>
        <v>-45.476199999999999</v>
      </c>
      <c r="DC183" t="s">
        <v>6</v>
      </c>
      <c r="DD183" t="s">
        <v>253</v>
      </c>
      <c r="DE183" t="s">
        <v>253</v>
      </c>
      <c r="DF183" t="s">
        <v>253</v>
      </c>
      <c r="DG183" t="s">
        <v>253</v>
      </c>
      <c r="DH183" t="s">
        <v>6</v>
      </c>
      <c r="DI183" t="s">
        <v>253</v>
      </c>
      <c r="DJ183" t="s">
        <v>253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1005</v>
      </c>
      <c r="DV183" t="s">
        <v>44</v>
      </c>
      <c r="DW183" t="s">
        <v>44</v>
      </c>
      <c r="DX183">
        <v>100</v>
      </c>
      <c r="DZ183" t="s">
        <v>6</v>
      </c>
      <c r="EA183" t="s">
        <v>6</v>
      </c>
      <c r="EB183" t="s">
        <v>6</v>
      </c>
      <c r="EC183" t="s">
        <v>6</v>
      </c>
      <c r="EE183">
        <v>59670741</v>
      </c>
      <c r="EF183">
        <v>2</v>
      </c>
      <c r="EG183" t="s">
        <v>26</v>
      </c>
      <c r="EH183">
        <v>21</v>
      </c>
      <c r="EI183" t="s">
        <v>27</v>
      </c>
      <c r="EJ183">
        <v>1</v>
      </c>
      <c r="EK183">
        <v>27005</v>
      </c>
      <c r="EL183" t="s">
        <v>46</v>
      </c>
      <c r="EM183" t="s">
        <v>28</v>
      </c>
      <c r="EO183" t="s">
        <v>6</v>
      </c>
      <c r="EQ183">
        <v>131072</v>
      </c>
      <c r="ER183">
        <v>13.57</v>
      </c>
      <c r="ES183">
        <v>0</v>
      </c>
      <c r="ET183">
        <v>9</v>
      </c>
      <c r="EU183">
        <v>1.01</v>
      </c>
      <c r="EV183">
        <v>4.57</v>
      </c>
      <c r="EW183">
        <v>0.54</v>
      </c>
      <c r="EX183">
        <v>0.1</v>
      </c>
      <c r="EY183">
        <v>0</v>
      </c>
      <c r="FQ183">
        <v>0</v>
      </c>
      <c r="FR183">
        <v>0</v>
      </c>
      <c r="FS183">
        <v>0</v>
      </c>
      <c r="FX183">
        <v>113</v>
      </c>
      <c r="FY183">
        <v>77</v>
      </c>
      <c r="GA183" t="s">
        <v>6</v>
      </c>
      <c r="GD183">
        <v>1</v>
      </c>
      <c r="GF183">
        <v>-2052739230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80"/>
        <v>0</v>
      </c>
      <c r="GM183">
        <f t="shared" si="181"/>
        <v>-193.98</v>
      </c>
      <c r="GN183">
        <f t="shared" si="182"/>
        <v>-193.98</v>
      </c>
      <c r="GO183">
        <f t="shared" si="183"/>
        <v>0</v>
      </c>
      <c r="GP183">
        <f t="shared" si="184"/>
        <v>0</v>
      </c>
      <c r="GR183">
        <v>0</v>
      </c>
      <c r="GS183">
        <v>3</v>
      </c>
      <c r="GT183">
        <v>0</v>
      </c>
      <c r="GU183" t="s">
        <v>253</v>
      </c>
      <c r="GV183">
        <f>ROUND(((GT183*ROUND(2,7))),2)</f>
        <v>0</v>
      </c>
      <c r="GW183">
        <v>1</v>
      </c>
      <c r="GX183">
        <f t="shared" si="186"/>
        <v>0</v>
      </c>
      <c r="HA183">
        <v>0</v>
      </c>
      <c r="HB183">
        <v>0</v>
      </c>
      <c r="HC183">
        <f t="shared" si="187"/>
        <v>0</v>
      </c>
      <c r="HE183" t="s">
        <v>6</v>
      </c>
      <c r="HF183" t="s">
        <v>6</v>
      </c>
      <c r="HM183" t="s">
        <v>6</v>
      </c>
      <c r="HN183" t="s">
        <v>47</v>
      </c>
      <c r="HO183" t="s">
        <v>48</v>
      </c>
      <c r="HP183" t="s">
        <v>46</v>
      </c>
      <c r="HQ183" t="s">
        <v>46</v>
      </c>
      <c r="HS183">
        <v>0</v>
      </c>
      <c r="IK183">
        <v>0</v>
      </c>
      <c r="IL183" t="s">
        <v>489</v>
      </c>
      <c r="IM183">
        <v>-0.11799999999999999</v>
      </c>
    </row>
    <row r="184" spans="1:247" x14ac:dyDescent="0.2">
      <c r="A184">
        <v>18</v>
      </c>
      <c r="B184">
        <v>1</v>
      </c>
      <c r="C184">
        <v>142</v>
      </c>
      <c r="E184" t="s">
        <v>263</v>
      </c>
      <c r="F184" t="s">
        <v>258</v>
      </c>
      <c r="G184" t="s">
        <v>259</v>
      </c>
      <c r="H184" t="str">
        <f>'1.Ведомость'!C100</f>
        <v>м3</v>
      </c>
      <c r="I184">
        <f>I183*J184</f>
        <v>-0.35399999999999998</v>
      </c>
      <c r="J184">
        <v>3</v>
      </c>
      <c r="K184">
        <v>1.5</v>
      </c>
      <c r="O184">
        <f t="shared" si="155"/>
        <v>-842.52</v>
      </c>
      <c r="P184">
        <f t="shared" si="156"/>
        <v>-842.52</v>
      </c>
      <c r="Q184">
        <f t="shared" si="157"/>
        <v>0</v>
      </c>
      <c r="R184">
        <f t="shared" si="158"/>
        <v>0</v>
      </c>
      <c r="S184">
        <f t="shared" si="159"/>
        <v>0</v>
      </c>
      <c r="T184">
        <f t="shared" si="160"/>
        <v>0</v>
      </c>
      <c r="U184">
        <f t="shared" si="161"/>
        <v>0</v>
      </c>
      <c r="V184">
        <f t="shared" si="162"/>
        <v>0</v>
      </c>
      <c r="W184">
        <f t="shared" si="163"/>
        <v>0</v>
      </c>
      <c r="X184">
        <f t="shared" si="164"/>
        <v>0</v>
      </c>
      <c r="Y184">
        <f t="shared" si="165"/>
        <v>0</v>
      </c>
      <c r="AA184">
        <v>92787327</v>
      </c>
      <c r="AB184">
        <f t="shared" si="166"/>
        <v>2380</v>
      </c>
      <c r="AC184">
        <f>ROUND((ES184),2)</f>
        <v>2380</v>
      </c>
      <c r="AD184">
        <f>ROUND((((ET184)-(EU184))+AE184),2)</f>
        <v>0</v>
      </c>
      <c r="AE184">
        <f>ROUND((EU184),2)</f>
        <v>0</v>
      </c>
      <c r="AF184">
        <f>ROUND((EV184),2)</f>
        <v>0</v>
      </c>
      <c r="AG184">
        <f t="shared" si="170"/>
        <v>0</v>
      </c>
      <c r="AH184">
        <f>(EW184)</f>
        <v>0</v>
      </c>
      <c r="AI184">
        <f>(EX184)</f>
        <v>0</v>
      </c>
      <c r="AJ184">
        <f t="shared" si="172"/>
        <v>0</v>
      </c>
      <c r="AK184">
        <v>2380</v>
      </c>
      <c r="AL184">
        <v>2380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260</v>
      </c>
      <c r="BM184">
        <v>500001</v>
      </c>
      <c r="BN184">
        <v>0</v>
      </c>
      <c r="BO184" t="s">
        <v>6</v>
      </c>
      <c r="BP184">
        <v>0</v>
      </c>
      <c r="BQ184">
        <v>8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0</v>
      </c>
      <c r="CA184">
        <v>0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73"/>
        <v>-842.52</v>
      </c>
      <c r="CQ184">
        <f>AC184</f>
        <v>2380</v>
      </c>
      <c r="CR184">
        <f>(((ET184)-(EU184)*BS184)+AE184*BS184)</f>
        <v>0</v>
      </c>
      <c r="CS184">
        <f t="shared" si="174"/>
        <v>0</v>
      </c>
      <c r="CT184">
        <f t="shared" si="175"/>
        <v>0</v>
      </c>
      <c r="CU184">
        <f t="shared" si="176"/>
        <v>0</v>
      </c>
      <c r="CV184">
        <f t="shared" si="177"/>
        <v>0</v>
      </c>
      <c r="CW184">
        <f t="shared" si="178"/>
        <v>0</v>
      </c>
      <c r="CX184">
        <f t="shared" si="179"/>
        <v>0</v>
      </c>
      <c r="CY184">
        <f>0</f>
        <v>0</v>
      </c>
      <c r="CZ184">
        <f>0</f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1007</v>
      </c>
      <c r="DV184" t="s">
        <v>34</v>
      </c>
      <c r="DW184" t="s">
        <v>34</v>
      </c>
      <c r="DX184">
        <v>1</v>
      </c>
      <c r="DZ184" t="s">
        <v>6</v>
      </c>
      <c r="EA184" t="s">
        <v>6</v>
      </c>
      <c r="EB184" t="s">
        <v>6</v>
      </c>
      <c r="EC184" t="s">
        <v>6</v>
      </c>
      <c r="EE184">
        <v>59670228</v>
      </c>
      <c r="EF184">
        <v>8</v>
      </c>
      <c r="EG184" t="s">
        <v>36</v>
      </c>
      <c r="EH184">
        <v>0</v>
      </c>
      <c r="EI184" t="s">
        <v>6</v>
      </c>
      <c r="EJ184">
        <v>1</v>
      </c>
      <c r="EK184">
        <v>500001</v>
      </c>
      <c r="EL184" t="s">
        <v>37</v>
      </c>
      <c r="EM184" t="s">
        <v>38</v>
      </c>
      <c r="EO184" t="s">
        <v>6</v>
      </c>
      <c r="EQ184">
        <v>0</v>
      </c>
      <c r="ER184">
        <v>2380</v>
      </c>
      <c r="ES184">
        <v>2380</v>
      </c>
      <c r="ET184">
        <v>0</v>
      </c>
      <c r="EU184">
        <v>0</v>
      </c>
      <c r="EV184">
        <v>0</v>
      </c>
      <c r="EW184">
        <v>0</v>
      </c>
      <c r="EX184">
        <v>0</v>
      </c>
      <c r="EZ184">
        <v>5</v>
      </c>
      <c r="FC184">
        <v>1</v>
      </c>
      <c r="FD184">
        <v>18</v>
      </c>
      <c r="FF184">
        <v>2800</v>
      </c>
      <c r="FQ184">
        <v>0</v>
      </c>
      <c r="FR184">
        <v>0</v>
      </c>
      <c r="FS184">
        <v>0</v>
      </c>
      <c r="FX184">
        <v>0</v>
      </c>
      <c r="FY184">
        <v>0</v>
      </c>
      <c r="GA184" t="s">
        <v>261</v>
      </c>
      <c r="GD184">
        <v>1</v>
      </c>
      <c r="GF184">
        <v>-241767204</v>
      </c>
      <c r="GG184">
        <v>2</v>
      </c>
      <c r="GH184">
        <v>3</v>
      </c>
      <c r="GI184">
        <v>4</v>
      </c>
      <c r="GJ184">
        <v>0</v>
      </c>
      <c r="GK184">
        <v>0</v>
      </c>
      <c r="GL184">
        <f t="shared" si="180"/>
        <v>0</v>
      </c>
      <c r="GM184">
        <f t="shared" si="181"/>
        <v>-842.52</v>
      </c>
      <c r="GN184">
        <f t="shared" si="182"/>
        <v>-842.52</v>
      </c>
      <c r="GO184">
        <f t="shared" si="183"/>
        <v>0</v>
      </c>
      <c r="GP184">
        <f t="shared" si="184"/>
        <v>0</v>
      </c>
      <c r="GR184">
        <v>1</v>
      </c>
      <c r="GS184">
        <v>1</v>
      </c>
      <c r="GT184">
        <v>0</v>
      </c>
      <c r="GU184" t="s">
        <v>6</v>
      </c>
      <c r="GV184">
        <f>ROUND((GT184),2)</f>
        <v>0</v>
      </c>
      <c r="GW184">
        <v>1</v>
      </c>
      <c r="GX184">
        <f t="shared" si="186"/>
        <v>0</v>
      </c>
      <c r="HA184">
        <v>0</v>
      </c>
      <c r="HB184">
        <v>0</v>
      </c>
      <c r="HC184">
        <f t="shared" si="187"/>
        <v>0</v>
      </c>
      <c r="HE184" t="s">
        <v>40</v>
      </c>
      <c r="HF184" t="s">
        <v>41</v>
      </c>
      <c r="HG184">
        <f>ROUND(AC184*I184,2)</f>
        <v>-842.52</v>
      </c>
      <c r="HM184" t="s">
        <v>253</v>
      </c>
      <c r="HN184" t="s">
        <v>6</v>
      </c>
      <c r="HO184" t="s">
        <v>6</v>
      </c>
      <c r="HP184" t="s">
        <v>6</v>
      </c>
      <c r="HQ184" t="s">
        <v>6</v>
      </c>
      <c r="HS184">
        <v>0</v>
      </c>
      <c r="IK184">
        <v>0</v>
      </c>
    </row>
    <row r="186" spans="1:247" x14ac:dyDescent="0.2">
      <c r="A186" s="2">
        <v>51</v>
      </c>
      <c r="B186" s="2">
        <f>B169</f>
        <v>1</v>
      </c>
      <c r="C186" s="2">
        <f>A169</f>
        <v>4</v>
      </c>
      <c r="D186" s="2">
        <f>ROW(A169)</f>
        <v>169</v>
      </c>
      <c r="E186" s="2"/>
      <c r="F186" s="2" t="str">
        <f>IF(F169&lt;&gt;"",F169,"")</f>
        <v>4</v>
      </c>
      <c r="G186" s="2" t="str">
        <f>IF(G169&lt;&gt;"",G169,"")</f>
        <v>Покрытие из щебня тип 8  S=11,8м2</v>
      </c>
      <c r="H186" s="2">
        <v>0</v>
      </c>
      <c r="I186" s="2"/>
      <c r="J186" s="2"/>
      <c r="K186" s="2"/>
      <c r="L186" s="2"/>
      <c r="M186" s="2"/>
      <c r="N186" s="2"/>
      <c r="O186" s="2">
        <f t="shared" ref="O186:T186" si="190">ROUND(AB186,2)</f>
        <v>13524.76</v>
      </c>
      <c r="P186" s="2">
        <f t="shared" si="190"/>
        <v>8624.6200000000008</v>
      </c>
      <c r="Q186" s="2">
        <f t="shared" si="190"/>
        <v>2612.8200000000002</v>
      </c>
      <c r="R186" s="2">
        <f t="shared" si="190"/>
        <v>481.43</v>
      </c>
      <c r="S186" s="2">
        <f t="shared" si="190"/>
        <v>2287.3200000000002</v>
      </c>
      <c r="T186" s="2">
        <f t="shared" si="190"/>
        <v>0</v>
      </c>
      <c r="U186" s="2">
        <f>AH186</f>
        <v>6.0616599999999998</v>
      </c>
      <c r="V186" s="2">
        <f>AI186</f>
        <v>0.93290800000000007</v>
      </c>
      <c r="W186" s="2">
        <f>ROUND(AJ186,2)</f>
        <v>0</v>
      </c>
      <c r="X186" s="2">
        <f>ROUND(AK186,2)</f>
        <v>3254.86</v>
      </c>
      <c r="Y186" s="2">
        <f>ROUND(AL186,2)</f>
        <v>2343.4699999999998</v>
      </c>
      <c r="Z186" s="2"/>
      <c r="AA186" s="2"/>
      <c r="AB186" s="2">
        <f>ROUND(SUMIF(AA173:AA184,"=92787327",O173:O184),2)</f>
        <v>13524.76</v>
      </c>
      <c r="AC186" s="2">
        <f>ROUND(SUMIF(AA173:AA184,"=92787327",P173:P184),2)</f>
        <v>8624.6200000000008</v>
      </c>
      <c r="AD186" s="2">
        <f>ROUND(SUMIF(AA173:AA184,"=92787327",Q173:Q184),2)</f>
        <v>2612.8200000000002</v>
      </c>
      <c r="AE186" s="2">
        <f>ROUND(SUMIF(AA173:AA184,"=92787327",R173:R184),2)</f>
        <v>481.43</v>
      </c>
      <c r="AF186" s="2">
        <f>ROUND(SUMIF(AA173:AA184,"=92787327",S173:S184),2)</f>
        <v>2287.3200000000002</v>
      </c>
      <c r="AG186" s="2">
        <f>ROUND(SUMIF(AA173:AA184,"=92787327",T173:T184),2)</f>
        <v>0</v>
      </c>
      <c r="AH186" s="2">
        <f>SUMIF(AA173:AA184,"=92787327",U173:U184)</f>
        <v>6.0616599999999998</v>
      </c>
      <c r="AI186" s="2">
        <f>SUMIF(AA173:AA184,"=92787327",V173:V184)</f>
        <v>0.93290800000000007</v>
      </c>
      <c r="AJ186" s="2">
        <f>ROUND(SUMIF(AA173:AA184,"=92787327",W173:W184),2)</f>
        <v>0</v>
      </c>
      <c r="AK186" s="2">
        <f>ROUND(SUMIF(AA173:AA184,"=92787327",X173:X184),2)</f>
        <v>3254.86</v>
      </c>
      <c r="AL186" s="2">
        <f>ROUND(SUMIF(AA173:AA184,"=92787327",Y173:Y184),2)</f>
        <v>2343.4699999999998</v>
      </c>
      <c r="AM186" s="2"/>
      <c r="AN186" s="2"/>
      <c r="AO186" s="2">
        <f t="shared" ref="AO186:BD186" si="191">ROUND(BX186,2)</f>
        <v>0</v>
      </c>
      <c r="AP186" s="2">
        <f t="shared" si="191"/>
        <v>0</v>
      </c>
      <c r="AQ186" s="2">
        <f t="shared" si="191"/>
        <v>0</v>
      </c>
      <c r="AR186" s="2">
        <f t="shared" si="191"/>
        <v>19123.09</v>
      </c>
      <c r="AS186" s="2">
        <f t="shared" si="191"/>
        <v>19123.09</v>
      </c>
      <c r="AT186" s="2">
        <f t="shared" si="191"/>
        <v>0</v>
      </c>
      <c r="AU186" s="2">
        <f t="shared" si="191"/>
        <v>0</v>
      </c>
      <c r="AV186" s="2">
        <f t="shared" si="191"/>
        <v>8624.6200000000008</v>
      </c>
      <c r="AW186" s="2">
        <f t="shared" si="191"/>
        <v>8624.6200000000008</v>
      </c>
      <c r="AX186" s="2">
        <f t="shared" si="191"/>
        <v>0</v>
      </c>
      <c r="AY186" s="2">
        <f t="shared" si="191"/>
        <v>8624.6200000000008</v>
      </c>
      <c r="AZ186" s="2">
        <f t="shared" si="191"/>
        <v>0</v>
      </c>
      <c r="BA186" s="2">
        <f t="shared" si="191"/>
        <v>0</v>
      </c>
      <c r="BB186" s="2">
        <f t="shared" si="191"/>
        <v>0</v>
      </c>
      <c r="BC186" s="2">
        <f t="shared" si="191"/>
        <v>0</v>
      </c>
      <c r="BD186" s="2">
        <f t="shared" si="191"/>
        <v>0</v>
      </c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>
        <f>ROUND(SUMIF(AA173:AA184,"=92787327",FQ173:FQ184),2)</f>
        <v>0</v>
      </c>
      <c r="BY186" s="2">
        <f>ROUND(SUMIF(AA173:AA184,"=92787327",FR173:FR184),2)</f>
        <v>0</v>
      </c>
      <c r="BZ186" s="2">
        <f>ROUND(SUMIF(AA173:AA184,"=92787327",GL173:GL184),2)</f>
        <v>0</v>
      </c>
      <c r="CA186" s="2">
        <f>ROUND(SUMIF(AA173:AA184,"=92787327",GM173:GM184),2)</f>
        <v>19123.09</v>
      </c>
      <c r="CB186" s="2">
        <f>ROUND(SUMIF(AA173:AA184,"=92787327",GN173:GN184),2)</f>
        <v>19123.09</v>
      </c>
      <c r="CC186" s="2">
        <f>ROUND(SUMIF(AA173:AA184,"=92787327",GO173:GO184),2)</f>
        <v>0</v>
      </c>
      <c r="CD186" s="2">
        <f>ROUND(SUMIF(AA173:AA184,"=92787327",GP173:GP184),2)</f>
        <v>0</v>
      </c>
      <c r="CE186" s="2">
        <f>AC186-BX186</f>
        <v>8624.6200000000008</v>
      </c>
      <c r="CF186" s="2">
        <f>AC186-BY186</f>
        <v>8624.6200000000008</v>
      </c>
      <c r="CG186" s="2">
        <f>BX186-BZ186</f>
        <v>0</v>
      </c>
      <c r="CH186" s="2">
        <f>AC186-BX186-BY186+BZ186</f>
        <v>8624.6200000000008</v>
      </c>
      <c r="CI186" s="2">
        <f>BY186-BZ186</f>
        <v>0</v>
      </c>
      <c r="CJ186" s="2">
        <f>ROUND(SUMIF(AA173:AA184,"=92787327",GX173:GX184),2)</f>
        <v>0</v>
      </c>
      <c r="CK186" s="2">
        <f>ROUND(SUMIF(AA173:AA184,"=92787327",GY173:GY184),2)</f>
        <v>0</v>
      </c>
      <c r="CL186" s="2">
        <f>ROUND(SUMIF(AA173:AA184,"=92787327",GZ173:GZ184),2)</f>
        <v>0</v>
      </c>
      <c r="CM186" s="2">
        <f>ROUND(SUMIF(AA173:AA184,"=92787327",HD173:HD184),2)</f>
        <v>0</v>
      </c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/>
      <c r="DZ186" s="3"/>
      <c r="EA186" s="3"/>
      <c r="EB186" s="3"/>
      <c r="EC186" s="3"/>
      <c r="ED186" s="3"/>
      <c r="EE186" s="3"/>
      <c r="EF186" s="3"/>
      <c r="EG186" s="3"/>
      <c r="EH186" s="3"/>
      <c r="EI186" s="3"/>
      <c r="EJ186" s="3"/>
      <c r="EK186" s="3"/>
      <c r="EL186" s="3"/>
      <c r="EM186" s="3"/>
      <c r="EN186" s="3"/>
      <c r="EO186" s="3"/>
      <c r="EP186" s="3"/>
      <c r="EQ186" s="3"/>
      <c r="ER186" s="3"/>
      <c r="ES186" s="3"/>
      <c r="ET186" s="3"/>
      <c r="EU186" s="3"/>
      <c r="EV186" s="3"/>
      <c r="EW186" s="3"/>
      <c r="EX186" s="3"/>
      <c r="EY186" s="3"/>
      <c r="EZ186" s="3"/>
      <c r="FA186" s="3"/>
      <c r="FB186" s="3"/>
      <c r="FC186" s="3"/>
      <c r="FD186" s="3"/>
      <c r="FE186" s="3"/>
      <c r="FF186" s="3"/>
      <c r="FG186" s="3"/>
      <c r="FH186" s="3"/>
      <c r="FI186" s="3"/>
      <c r="FJ186" s="3"/>
      <c r="FK186" s="3"/>
      <c r="FL186" s="3"/>
      <c r="FM186" s="3"/>
      <c r="FN186" s="3"/>
      <c r="FO186" s="3"/>
      <c r="FP186" s="3"/>
      <c r="FQ186" s="3"/>
      <c r="FR186" s="3"/>
      <c r="FS186" s="3"/>
      <c r="FT186" s="3"/>
      <c r="FU186" s="3"/>
      <c r="FV186" s="3"/>
      <c r="FW186" s="3"/>
      <c r="FX186" s="3"/>
      <c r="FY186" s="3"/>
      <c r="FZ186" s="3"/>
      <c r="GA186" s="3"/>
      <c r="GB186" s="3"/>
      <c r="GC186" s="3"/>
      <c r="GD186" s="3"/>
      <c r="GE186" s="3"/>
      <c r="GF186" s="3"/>
      <c r="GG186" s="3"/>
      <c r="GH186" s="3"/>
      <c r="GI186" s="3"/>
      <c r="GJ186" s="3"/>
      <c r="GK186" s="3"/>
      <c r="GL186" s="3"/>
      <c r="GM186" s="3"/>
      <c r="GN186" s="3"/>
      <c r="GO186" s="3"/>
      <c r="GP186" s="3"/>
      <c r="GQ186" s="3"/>
      <c r="GR186" s="3"/>
      <c r="GS186" s="3"/>
      <c r="GT186" s="3"/>
      <c r="GU186" s="3"/>
      <c r="GV186" s="3"/>
      <c r="GW186" s="3"/>
      <c r="GX186" s="3">
        <v>0</v>
      </c>
    </row>
    <row r="188" spans="1:247" x14ac:dyDescent="0.2">
      <c r="A188" s="4">
        <v>50</v>
      </c>
      <c r="B188" s="4">
        <v>0</v>
      </c>
      <c r="C188" s="4">
        <v>0</v>
      </c>
      <c r="D188" s="4">
        <v>1</v>
      </c>
      <c r="E188" s="4">
        <v>201</v>
      </c>
      <c r="F188" s="4">
        <f>ROUND(Source!O186,O188)</f>
        <v>13524.76</v>
      </c>
      <c r="G188" s="4" t="s">
        <v>89</v>
      </c>
      <c r="H188" s="4" t="s">
        <v>90</v>
      </c>
      <c r="I188" s="4"/>
      <c r="J188" s="4"/>
      <c r="K188" s="4">
        <v>201</v>
      </c>
      <c r="L188" s="4">
        <v>1</v>
      </c>
      <c r="M188" s="4">
        <v>3</v>
      </c>
      <c r="N188" s="4" t="s">
        <v>6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13524.760000000002</v>
      </c>
      <c r="X188" s="4">
        <v>1</v>
      </c>
      <c r="Y188" s="4">
        <v>13524.760000000002</v>
      </c>
      <c r="Z188" s="4"/>
      <c r="AA188" s="4"/>
      <c r="AB188" s="4"/>
    </row>
    <row r="189" spans="1:247" x14ac:dyDescent="0.2">
      <c r="A189" s="4">
        <v>50</v>
      </c>
      <c r="B189" s="4">
        <v>0</v>
      </c>
      <c r="C189" s="4">
        <v>0</v>
      </c>
      <c r="D189" s="4">
        <v>1</v>
      </c>
      <c r="E189" s="4">
        <v>202</v>
      </c>
      <c r="F189" s="4">
        <f>ROUND(Source!P186,O189)</f>
        <v>8624.6200000000008</v>
      </c>
      <c r="G189" s="4" t="s">
        <v>91</v>
      </c>
      <c r="H189" s="4" t="s">
        <v>92</v>
      </c>
      <c r="I189" s="4"/>
      <c r="J189" s="4"/>
      <c r="K189" s="4">
        <v>202</v>
      </c>
      <c r="L189" s="4">
        <v>2</v>
      </c>
      <c r="M189" s="4">
        <v>3</v>
      </c>
      <c r="N189" s="4" t="s">
        <v>6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8624.6200000000008</v>
      </c>
      <c r="X189" s="4">
        <v>1</v>
      </c>
      <c r="Y189" s="4">
        <v>8624.6200000000008</v>
      </c>
      <c r="Z189" s="4"/>
      <c r="AA189" s="4"/>
      <c r="AB189" s="4"/>
    </row>
    <row r="190" spans="1:247" x14ac:dyDescent="0.2">
      <c r="A190" s="4">
        <v>50</v>
      </c>
      <c r="B190" s="4">
        <v>0</v>
      </c>
      <c r="C190" s="4">
        <v>0</v>
      </c>
      <c r="D190" s="4">
        <v>1</v>
      </c>
      <c r="E190" s="4">
        <v>222</v>
      </c>
      <c r="F190" s="4">
        <f>ROUND(Source!AO186,O190)</f>
        <v>0</v>
      </c>
      <c r="G190" s="4" t="s">
        <v>93</v>
      </c>
      <c r="H190" s="4" t="s">
        <v>94</v>
      </c>
      <c r="I190" s="4"/>
      <c r="J190" s="4"/>
      <c r="K190" s="4">
        <v>222</v>
      </c>
      <c r="L190" s="4">
        <v>3</v>
      </c>
      <c r="M190" s="4">
        <v>3</v>
      </c>
      <c r="N190" s="4" t="s">
        <v>6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47" x14ac:dyDescent="0.2">
      <c r="A191" s="4">
        <v>50</v>
      </c>
      <c r="B191" s="4">
        <v>0</v>
      </c>
      <c r="C191" s="4">
        <v>0</v>
      </c>
      <c r="D191" s="4">
        <v>1</v>
      </c>
      <c r="E191" s="4">
        <v>225</v>
      </c>
      <c r="F191" s="4">
        <f>ROUND(Source!AV186,O191)</f>
        <v>8624.6200000000008</v>
      </c>
      <c r="G191" s="4" t="s">
        <v>95</v>
      </c>
      <c r="H191" s="4" t="s">
        <v>96</v>
      </c>
      <c r="I191" s="4"/>
      <c r="J191" s="4"/>
      <c r="K191" s="4">
        <v>225</v>
      </c>
      <c r="L191" s="4">
        <v>4</v>
      </c>
      <c r="M191" s="4">
        <v>3</v>
      </c>
      <c r="N191" s="4" t="s">
        <v>6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8624.6200000000008</v>
      </c>
      <c r="X191" s="4">
        <v>1</v>
      </c>
      <c r="Y191" s="4">
        <v>8624.6200000000008</v>
      </c>
      <c r="Z191" s="4"/>
      <c r="AA191" s="4"/>
      <c r="AB191" s="4"/>
    </row>
    <row r="192" spans="1:247" x14ac:dyDescent="0.2">
      <c r="A192" s="4">
        <v>50</v>
      </c>
      <c r="B192" s="4">
        <v>0</v>
      </c>
      <c r="C192" s="4">
        <v>0</v>
      </c>
      <c r="D192" s="4">
        <v>1</v>
      </c>
      <c r="E192" s="4">
        <v>226</v>
      </c>
      <c r="F192" s="4">
        <f>ROUND(Source!AW186,O192)</f>
        <v>8624.6200000000008</v>
      </c>
      <c r="G192" s="4" t="s">
        <v>97</v>
      </c>
      <c r="H192" s="4" t="s">
        <v>98</v>
      </c>
      <c r="I192" s="4"/>
      <c r="J192" s="4"/>
      <c r="K192" s="4">
        <v>226</v>
      </c>
      <c r="L192" s="4">
        <v>5</v>
      </c>
      <c r="M192" s="4">
        <v>3</v>
      </c>
      <c r="N192" s="4" t="s">
        <v>6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8624.6200000000008</v>
      </c>
      <c r="X192" s="4">
        <v>1</v>
      </c>
      <c r="Y192" s="4">
        <v>8624.6200000000008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227</v>
      </c>
      <c r="F193" s="4">
        <f>ROUND(Source!AX186,O193)</f>
        <v>0</v>
      </c>
      <c r="G193" s="4" t="s">
        <v>99</v>
      </c>
      <c r="H193" s="4" t="s">
        <v>100</v>
      </c>
      <c r="I193" s="4"/>
      <c r="J193" s="4"/>
      <c r="K193" s="4">
        <v>227</v>
      </c>
      <c r="L193" s="4">
        <v>6</v>
      </c>
      <c r="M193" s="4">
        <v>3</v>
      </c>
      <c r="N193" s="4" t="s">
        <v>6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228</v>
      </c>
      <c r="F194" s="4">
        <f>ROUND(Source!AY186,O194)</f>
        <v>8624.6200000000008</v>
      </c>
      <c r="G194" s="4" t="s">
        <v>101</v>
      </c>
      <c r="H194" s="4" t="s">
        <v>102</v>
      </c>
      <c r="I194" s="4"/>
      <c r="J194" s="4"/>
      <c r="K194" s="4">
        <v>228</v>
      </c>
      <c r="L194" s="4">
        <v>7</v>
      </c>
      <c r="M194" s="4">
        <v>3</v>
      </c>
      <c r="N194" s="4" t="s">
        <v>6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8624.6200000000008</v>
      </c>
      <c r="X194" s="4">
        <v>1</v>
      </c>
      <c r="Y194" s="4">
        <v>8624.6200000000008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216</v>
      </c>
      <c r="F195" s="4">
        <f>ROUND(Source!AP186,O195)</f>
        <v>0</v>
      </c>
      <c r="G195" s="4" t="s">
        <v>103</v>
      </c>
      <c r="H195" s="4" t="s">
        <v>104</v>
      </c>
      <c r="I195" s="4"/>
      <c r="J195" s="4"/>
      <c r="K195" s="4">
        <v>216</v>
      </c>
      <c r="L195" s="4">
        <v>8</v>
      </c>
      <c r="M195" s="4">
        <v>3</v>
      </c>
      <c r="N195" s="4" t="s">
        <v>6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223</v>
      </c>
      <c r="F196" s="4">
        <f>ROUND(Source!AQ186,O196)</f>
        <v>0</v>
      </c>
      <c r="G196" s="4" t="s">
        <v>105</v>
      </c>
      <c r="H196" s="4" t="s">
        <v>106</v>
      </c>
      <c r="I196" s="4"/>
      <c r="J196" s="4"/>
      <c r="K196" s="4">
        <v>223</v>
      </c>
      <c r="L196" s="4">
        <v>9</v>
      </c>
      <c r="M196" s="4">
        <v>3</v>
      </c>
      <c r="N196" s="4" t="s">
        <v>6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229</v>
      </c>
      <c r="F197" s="4">
        <f>ROUND(Source!AZ186,O197)</f>
        <v>0</v>
      </c>
      <c r="G197" s="4" t="s">
        <v>107</v>
      </c>
      <c r="H197" s="4" t="s">
        <v>108</v>
      </c>
      <c r="I197" s="4"/>
      <c r="J197" s="4"/>
      <c r="K197" s="4">
        <v>229</v>
      </c>
      <c r="L197" s="4">
        <v>10</v>
      </c>
      <c r="M197" s="4">
        <v>3</v>
      </c>
      <c r="N197" s="4" t="s">
        <v>6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203</v>
      </c>
      <c r="F198" s="4">
        <f>ROUND(Source!Q186,O198)</f>
        <v>2612.8200000000002</v>
      </c>
      <c r="G198" s="4" t="s">
        <v>109</v>
      </c>
      <c r="H198" s="4" t="s">
        <v>110</v>
      </c>
      <c r="I198" s="4"/>
      <c r="J198" s="4"/>
      <c r="K198" s="4">
        <v>203</v>
      </c>
      <c r="L198" s="4">
        <v>11</v>
      </c>
      <c r="M198" s="4">
        <v>3</v>
      </c>
      <c r="N198" s="4" t="s">
        <v>6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2612.8200000000002</v>
      </c>
      <c r="X198" s="4">
        <v>1</v>
      </c>
      <c r="Y198" s="4">
        <v>2612.8200000000002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231</v>
      </c>
      <c r="F199" s="4">
        <f>ROUND(Source!BB186,O199)</f>
        <v>0</v>
      </c>
      <c r="G199" s="4" t="s">
        <v>111</v>
      </c>
      <c r="H199" s="4" t="s">
        <v>112</v>
      </c>
      <c r="I199" s="4"/>
      <c r="J199" s="4"/>
      <c r="K199" s="4">
        <v>231</v>
      </c>
      <c r="L199" s="4">
        <v>12</v>
      </c>
      <c r="M199" s="4">
        <v>3</v>
      </c>
      <c r="N199" s="4" t="s">
        <v>6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204</v>
      </c>
      <c r="F200" s="4">
        <f>ROUND(Source!R186,O200)</f>
        <v>481.43</v>
      </c>
      <c r="G200" s="4" t="s">
        <v>113</v>
      </c>
      <c r="H200" s="4" t="s">
        <v>114</v>
      </c>
      <c r="I200" s="4"/>
      <c r="J200" s="4"/>
      <c r="K200" s="4">
        <v>204</v>
      </c>
      <c r="L200" s="4">
        <v>13</v>
      </c>
      <c r="M200" s="4">
        <v>3</v>
      </c>
      <c r="N200" s="4" t="s">
        <v>6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481.42999999999995</v>
      </c>
      <c r="X200" s="4">
        <v>1</v>
      </c>
      <c r="Y200" s="4">
        <v>481.42999999999995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205</v>
      </c>
      <c r="F201" s="4">
        <f>ROUND(Source!S186,O201)</f>
        <v>2287.3200000000002</v>
      </c>
      <c r="G201" s="4" t="s">
        <v>115</v>
      </c>
      <c r="H201" s="4" t="s">
        <v>116</v>
      </c>
      <c r="I201" s="4"/>
      <c r="J201" s="4"/>
      <c r="K201" s="4">
        <v>205</v>
      </c>
      <c r="L201" s="4">
        <v>14</v>
      </c>
      <c r="M201" s="4">
        <v>3</v>
      </c>
      <c r="N201" s="4" t="s">
        <v>6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2287.3200000000002</v>
      </c>
      <c r="X201" s="4">
        <v>1</v>
      </c>
      <c r="Y201" s="4">
        <v>2287.3200000000002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232</v>
      </c>
      <c r="F202" s="4">
        <f>ROUND(Source!BC186,O202)</f>
        <v>0</v>
      </c>
      <c r="G202" s="4" t="s">
        <v>117</v>
      </c>
      <c r="H202" s="4" t="s">
        <v>118</v>
      </c>
      <c r="I202" s="4"/>
      <c r="J202" s="4"/>
      <c r="K202" s="4">
        <v>232</v>
      </c>
      <c r="L202" s="4">
        <v>15</v>
      </c>
      <c r="M202" s="4">
        <v>3</v>
      </c>
      <c r="N202" s="4" t="s">
        <v>6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214</v>
      </c>
      <c r="F203" s="4">
        <f>ROUND(Source!AS186,O203)</f>
        <v>19123.09</v>
      </c>
      <c r="G203" s="4" t="s">
        <v>119</v>
      </c>
      <c r="H203" s="4" t="s">
        <v>120</v>
      </c>
      <c r="I203" s="4"/>
      <c r="J203" s="4"/>
      <c r="K203" s="4">
        <v>214</v>
      </c>
      <c r="L203" s="4">
        <v>16</v>
      </c>
      <c r="M203" s="4">
        <v>3</v>
      </c>
      <c r="N203" s="4" t="s">
        <v>6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19123.09</v>
      </c>
      <c r="X203" s="4">
        <v>1</v>
      </c>
      <c r="Y203" s="4">
        <v>19123.09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215</v>
      </c>
      <c r="F204" s="4">
        <f>ROUND(Source!AT186,O204)</f>
        <v>0</v>
      </c>
      <c r="G204" s="4" t="s">
        <v>121</v>
      </c>
      <c r="H204" s="4" t="s">
        <v>122</v>
      </c>
      <c r="I204" s="4"/>
      <c r="J204" s="4"/>
      <c r="K204" s="4">
        <v>215</v>
      </c>
      <c r="L204" s="4">
        <v>17</v>
      </c>
      <c r="M204" s="4">
        <v>3</v>
      </c>
      <c r="N204" s="4" t="s">
        <v>6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217</v>
      </c>
      <c r="F205" s="4">
        <f>ROUND(Source!AU186,O205)</f>
        <v>0</v>
      </c>
      <c r="G205" s="4" t="s">
        <v>123</v>
      </c>
      <c r="H205" s="4" t="s">
        <v>124</v>
      </c>
      <c r="I205" s="4"/>
      <c r="J205" s="4"/>
      <c r="K205" s="4">
        <v>217</v>
      </c>
      <c r="L205" s="4">
        <v>18</v>
      </c>
      <c r="M205" s="4">
        <v>3</v>
      </c>
      <c r="N205" s="4" t="s">
        <v>6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230</v>
      </c>
      <c r="F206" s="4">
        <f>ROUND(Source!BA186,O206)</f>
        <v>0</v>
      </c>
      <c r="G206" s="4" t="s">
        <v>125</v>
      </c>
      <c r="H206" s="4" t="s">
        <v>126</v>
      </c>
      <c r="I206" s="4"/>
      <c r="J206" s="4"/>
      <c r="K206" s="4">
        <v>230</v>
      </c>
      <c r="L206" s="4">
        <v>19</v>
      </c>
      <c r="M206" s="4">
        <v>3</v>
      </c>
      <c r="N206" s="4" t="s">
        <v>6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206</v>
      </c>
      <c r="F207" s="4">
        <f>ROUND(Source!T186,O207)</f>
        <v>0</v>
      </c>
      <c r="G207" s="4" t="s">
        <v>127</v>
      </c>
      <c r="H207" s="4" t="s">
        <v>128</v>
      </c>
      <c r="I207" s="4"/>
      <c r="J207" s="4"/>
      <c r="K207" s="4">
        <v>206</v>
      </c>
      <c r="L207" s="4">
        <v>20</v>
      </c>
      <c r="M207" s="4">
        <v>3</v>
      </c>
      <c r="N207" s="4" t="s">
        <v>6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207</v>
      </c>
      <c r="F208" s="4">
        <f>ROUND(Source!U186,O208)</f>
        <v>6.0616599999999998</v>
      </c>
      <c r="G208" s="4" t="s">
        <v>129</v>
      </c>
      <c r="H208" s="4" t="s">
        <v>130</v>
      </c>
      <c r="I208" s="4"/>
      <c r="J208" s="4"/>
      <c r="K208" s="4">
        <v>207</v>
      </c>
      <c r="L208" s="4">
        <v>21</v>
      </c>
      <c r="M208" s="4">
        <v>3</v>
      </c>
      <c r="N208" s="4" t="s">
        <v>6</v>
      </c>
      <c r="O208" s="4">
        <v>7</v>
      </c>
      <c r="P208" s="4"/>
      <c r="Q208" s="4"/>
      <c r="R208" s="4"/>
      <c r="S208" s="4"/>
      <c r="T208" s="4"/>
      <c r="U208" s="4"/>
      <c r="V208" s="4"/>
      <c r="W208" s="4">
        <v>6.0616599999999998</v>
      </c>
      <c r="X208" s="4">
        <v>1</v>
      </c>
      <c r="Y208" s="4">
        <v>6.0616599999999998</v>
      </c>
      <c r="Z208" s="4"/>
      <c r="AA208" s="4"/>
      <c r="AB208" s="4"/>
    </row>
    <row r="209" spans="1:247" x14ac:dyDescent="0.2">
      <c r="A209" s="4">
        <v>50</v>
      </c>
      <c r="B209" s="4">
        <v>0</v>
      </c>
      <c r="C209" s="4">
        <v>0</v>
      </c>
      <c r="D209" s="4">
        <v>1</v>
      </c>
      <c r="E209" s="4">
        <v>208</v>
      </c>
      <c r="F209" s="4">
        <f>ROUND(Source!V186,O209)</f>
        <v>0.93290799999999996</v>
      </c>
      <c r="G209" s="4" t="s">
        <v>131</v>
      </c>
      <c r="H209" s="4" t="s">
        <v>132</v>
      </c>
      <c r="I209" s="4"/>
      <c r="J209" s="4"/>
      <c r="K209" s="4">
        <v>208</v>
      </c>
      <c r="L209" s="4">
        <v>22</v>
      </c>
      <c r="M209" s="4">
        <v>3</v>
      </c>
      <c r="N209" s="4" t="s">
        <v>6</v>
      </c>
      <c r="O209" s="4">
        <v>7</v>
      </c>
      <c r="P209" s="4"/>
      <c r="Q209" s="4"/>
      <c r="R209" s="4"/>
      <c r="S209" s="4"/>
      <c r="T209" s="4"/>
      <c r="U209" s="4"/>
      <c r="V209" s="4"/>
      <c r="W209" s="4">
        <v>0.93290799999999996</v>
      </c>
      <c r="X209" s="4">
        <v>1</v>
      </c>
      <c r="Y209" s="4">
        <v>0.93290799999999996</v>
      </c>
      <c r="Z209" s="4"/>
      <c r="AA209" s="4"/>
      <c r="AB209" s="4"/>
    </row>
    <row r="210" spans="1:247" x14ac:dyDescent="0.2">
      <c r="A210" s="4">
        <v>50</v>
      </c>
      <c r="B210" s="4">
        <v>0</v>
      </c>
      <c r="C210" s="4">
        <v>0</v>
      </c>
      <c r="D210" s="4">
        <v>1</v>
      </c>
      <c r="E210" s="4">
        <v>209</v>
      </c>
      <c r="F210" s="4">
        <f>ROUND(Source!W186,O210)</f>
        <v>0</v>
      </c>
      <c r="G210" s="4" t="s">
        <v>133</v>
      </c>
      <c r="H210" s="4" t="s">
        <v>134</v>
      </c>
      <c r="I210" s="4"/>
      <c r="J210" s="4"/>
      <c r="K210" s="4">
        <v>209</v>
      </c>
      <c r="L210" s="4">
        <v>23</v>
      </c>
      <c r="M210" s="4">
        <v>3</v>
      </c>
      <c r="N210" s="4" t="s">
        <v>6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47" x14ac:dyDescent="0.2">
      <c r="A211" s="4">
        <v>50</v>
      </c>
      <c r="B211" s="4">
        <v>0</v>
      </c>
      <c r="C211" s="4">
        <v>0</v>
      </c>
      <c r="D211" s="4">
        <v>1</v>
      </c>
      <c r="E211" s="4">
        <v>233</v>
      </c>
      <c r="F211" s="4">
        <f>ROUND(Source!BD186,O211)</f>
        <v>0</v>
      </c>
      <c r="G211" s="4" t="s">
        <v>135</v>
      </c>
      <c r="H211" s="4" t="s">
        <v>136</v>
      </c>
      <c r="I211" s="4"/>
      <c r="J211" s="4"/>
      <c r="K211" s="4">
        <v>233</v>
      </c>
      <c r="L211" s="4">
        <v>24</v>
      </c>
      <c r="M211" s="4">
        <v>3</v>
      </c>
      <c r="N211" s="4" t="s">
        <v>6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47" x14ac:dyDescent="0.2">
      <c r="A212" s="4">
        <v>50</v>
      </c>
      <c r="B212" s="4">
        <v>0</v>
      </c>
      <c r="C212" s="4">
        <v>0</v>
      </c>
      <c r="D212" s="4">
        <v>1</v>
      </c>
      <c r="E212" s="4">
        <v>210</v>
      </c>
      <c r="F212" s="4">
        <f>ROUND(Source!X186,O212)</f>
        <v>3254.86</v>
      </c>
      <c r="G212" s="4" t="s">
        <v>137</v>
      </c>
      <c r="H212" s="4" t="s">
        <v>138</v>
      </c>
      <c r="I212" s="4"/>
      <c r="J212" s="4"/>
      <c r="K212" s="4">
        <v>210</v>
      </c>
      <c r="L212" s="4">
        <v>25</v>
      </c>
      <c r="M212" s="4">
        <v>3</v>
      </c>
      <c r="N212" s="4" t="s">
        <v>6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3254.86</v>
      </c>
      <c r="X212" s="4">
        <v>1</v>
      </c>
      <c r="Y212" s="4">
        <v>3254.86</v>
      </c>
      <c r="Z212" s="4"/>
      <c r="AA212" s="4"/>
      <c r="AB212" s="4"/>
    </row>
    <row r="213" spans="1:247" x14ac:dyDescent="0.2">
      <c r="A213" s="4">
        <v>50</v>
      </c>
      <c r="B213" s="4">
        <v>0</v>
      </c>
      <c r="C213" s="4">
        <v>0</v>
      </c>
      <c r="D213" s="4">
        <v>1</v>
      </c>
      <c r="E213" s="4">
        <v>211</v>
      </c>
      <c r="F213" s="4">
        <f>ROUND(Source!Y186,O213)</f>
        <v>2343.4699999999998</v>
      </c>
      <c r="G213" s="4" t="s">
        <v>139</v>
      </c>
      <c r="H213" s="4" t="s">
        <v>140</v>
      </c>
      <c r="I213" s="4"/>
      <c r="J213" s="4"/>
      <c r="K213" s="4">
        <v>211</v>
      </c>
      <c r="L213" s="4">
        <v>26</v>
      </c>
      <c r="M213" s="4">
        <v>3</v>
      </c>
      <c r="N213" s="4" t="s">
        <v>6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2343.4699999999998</v>
      </c>
      <c r="X213" s="4">
        <v>1</v>
      </c>
      <c r="Y213" s="4">
        <v>2343.4699999999998</v>
      </c>
      <c r="Z213" s="4"/>
      <c r="AA213" s="4"/>
      <c r="AB213" s="4"/>
    </row>
    <row r="214" spans="1:247" x14ac:dyDescent="0.2">
      <c r="A214" s="4">
        <v>50</v>
      </c>
      <c r="B214" s="4">
        <v>0</v>
      </c>
      <c r="C214" s="4">
        <v>0</v>
      </c>
      <c r="D214" s="4">
        <v>1</v>
      </c>
      <c r="E214" s="4">
        <v>224</v>
      </c>
      <c r="F214" s="4">
        <f>ROUND(Source!AR186,O214)</f>
        <v>19123.09</v>
      </c>
      <c r="G214" s="4" t="s">
        <v>141</v>
      </c>
      <c r="H214" s="4" t="s">
        <v>142</v>
      </c>
      <c r="I214" s="4"/>
      <c r="J214" s="4"/>
      <c r="K214" s="4">
        <v>224</v>
      </c>
      <c r="L214" s="4">
        <v>27</v>
      </c>
      <c r="M214" s="4">
        <v>3</v>
      </c>
      <c r="N214" s="4" t="s">
        <v>6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19123.09</v>
      </c>
      <c r="X214" s="4">
        <v>1</v>
      </c>
      <c r="Y214" s="4">
        <v>19123.09</v>
      </c>
      <c r="Z214" s="4"/>
      <c r="AA214" s="4"/>
      <c r="AB214" s="4"/>
    </row>
    <row r="216" spans="1:247" x14ac:dyDescent="0.2">
      <c r="A216" s="1">
        <v>4</v>
      </c>
      <c r="B216" s="1">
        <v>1</v>
      </c>
      <c r="C216" s="1"/>
      <c r="D216" s="1">
        <f>ROW(A223)</f>
        <v>223</v>
      </c>
      <c r="E216" s="1"/>
      <c r="F216" s="1" t="s">
        <v>67</v>
      </c>
      <c r="G216" s="1" t="s">
        <v>264</v>
      </c>
      <c r="H216" s="1" t="s">
        <v>6</v>
      </c>
      <c r="I216" s="1">
        <v>0</v>
      </c>
      <c r="J216" s="1"/>
      <c r="K216" s="1">
        <v>-1</v>
      </c>
      <c r="L216" s="1"/>
      <c r="M216" s="1" t="s">
        <v>6</v>
      </c>
      <c r="N216" s="1"/>
      <c r="O216" s="1"/>
      <c r="P216" s="1"/>
      <c r="Q216" s="1"/>
      <c r="R216" s="1"/>
      <c r="S216" s="1">
        <v>0</v>
      </c>
      <c r="T216" s="1"/>
      <c r="U216" s="1" t="s">
        <v>6</v>
      </c>
      <c r="V216" s="1">
        <v>0</v>
      </c>
      <c r="W216" s="1"/>
      <c r="X216" s="1"/>
      <c r="Y216" s="1"/>
      <c r="Z216" s="1"/>
      <c r="AA216" s="1"/>
      <c r="AB216" s="1" t="s">
        <v>6</v>
      </c>
      <c r="AC216" s="1" t="s">
        <v>6</v>
      </c>
      <c r="AD216" s="1" t="s">
        <v>6</v>
      </c>
      <c r="AE216" s="1" t="s">
        <v>6</v>
      </c>
      <c r="AF216" s="1" t="s">
        <v>6</v>
      </c>
      <c r="AG216" s="1" t="s">
        <v>6</v>
      </c>
      <c r="AH216" s="1"/>
      <c r="AI216" s="1"/>
      <c r="AJ216" s="1"/>
      <c r="AK216" s="1"/>
      <c r="AL216" s="1"/>
      <c r="AM216" s="1"/>
      <c r="AN216" s="1"/>
      <c r="AO216" s="1"/>
      <c r="AP216" s="1" t="s">
        <v>6</v>
      </c>
      <c r="AQ216" s="1" t="s">
        <v>6</v>
      </c>
      <c r="AR216" s="1" t="s">
        <v>6</v>
      </c>
      <c r="AS216" s="1"/>
      <c r="AT216" s="1"/>
      <c r="AU216" s="1"/>
      <c r="AV216" s="1"/>
      <c r="AW216" s="1"/>
      <c r="AX216" s="1"/>
      <c r="AY216" s="1"/>
      <c r="AZ216" s="1" t="s">
        <v>6</v>
      </c>
      <c r="BA216" s="1"/>
      <c r="BB216" s="1" t="s">
        <v>6</v>
      </c>
      <c r="BC216" s="1" t="s">
        <v>6</v>
      </c>
      <c r="BD216" s="1" t="s">
        <v>6</v>
      </c>
      <c r="BE216" s="1" t="s">
        <v>6</v>
      </c>
      <c r="BF216" s="1" t="s">
        <v>6</v>
      </c>
      <c r="BG216" s="1" t="s">
        <v>6</v>
      </c>
      <c r="BH216" s="1" t="s">
        <v>6</v>
      </c>
      <c r="BI216" s="1" t="s">
        <v>6</v>
      </c>
      <c r="BJ216" s="1" t="s">
        <v>6</v>
      </c>
      <c r="BK216" s="1" t="s">
        <v>6</v>
      </c>
      <c r="BL216" s="1" t="s">
        <v>6</v>
      </c>
      <c r="BM216" s="1" t="s">
        <v>6</v>
      </c>
      <c r="BN216" s="1" t="s">
        <v>6</v>
      </c>
      <c r="BO216" s="1" t="s">
        <v>6</v>
      </c>
      <c r="BP216" s="1" t="s">
        <v>6</v>
      </c>
      <c r="BQ216" s="1"/>
      <c r="BR216" s="1"/>
      <c r="BS216" s="1"/>
      <c r="BT216" s="1"/>
      <c r="BU216" s="1"/>
      <c r="BV216" s="1"/>
      <c r="BW216" s="1"/>
      <c r="BX216" s="1">
        <v>0</v>
      </c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>
        <v>0</v>
      </c>
    </row>
    <row r="218" spans="1:247" x14ac:dyDescent="0.2">
      <c r="A218" s="2">
        <v>52</v>
      </c>
      <c r="B218" s="2">
        <f t="shared" ref="B218:G218" si="192">B223</f>
        <v>1</v>
      </c>
      <c r="C218" s="2">
        <f t="shared" si="192"/>
        <v>4</v>
      </c>
      <c r="D218" s="2">
        <f t="shared" si="192"/>
        <v>216</v>
      </c>
      <c r="E218" s="2">
        <f t="shared" si="192"/>
        <v>0</v>
      </c>
      <c r="F218" s="2" t="str">
        <f t="shared" si="192"/>
        <v>5</v>
      </c>
      <c r="G218" s="2" t="str">
        <f t="shared" si="192"/>
        <v>Пошаговая дорожка Fornello Medio 0,4х1,0м</v>
      </c>
      <c r="H218" s="2"/>
      <c r="I218" s="2"/>
      <c r="J218" s="2"/>
      <c r="K218" s="2"/>
      <c r="L218" s="2"/>
      <c r="M218" s="2"/>
      <c r="N218" s="2"/>
      <c r="O218" s="2">
        <f t="shared" ref="O218:AT218" si="193">O223</f>
        <v>84444.82</v>
      </c>
      <c r="P218" s="2">
        <f t="shared" si="193"/>
        <v>82953.67</v>
      </c>
      <c r="Q218" s="2">
        <f t="shared" si="193"/>
        <v>417.08</v>
      </c>
      <c r="R218" s="2">
        <f t="shared" si="193"/>
        <v>31.72</v>
      </c>
      <c r="S218" s="2">
        <f t="shared" si="193"/>
        <v>1074.07</v>
      </c>
      <c r="T218" s="2">
        <f t="shared" si="193"/>
        <v>0</v>
      </c>
      <c r="U218" s="2">
        <f t="shared" si="193"/>
        <v>2.9312</v>
      </c>
      <c r="V218" s="2">
        <f t="shared" si="193"/>
        <v>5.6959999999999997E-2</v>
      </c>
      <c r="W218" s="2">
        <f t="shared" si="193"/>
        <v>0</v>
      </c>
      <c r="X218" s="2">
        <f t="shared" si="193"/>
        <v>1249.54</v>
      </c>
      <c r="Y218" s="2">
        <f t="shared" si="193"/>
        <v>851.46</v>
      </c>
      <c r="Z218" s="2">
        <f t="shared" si="193"/>
        <v>0</v>
      </c>
      <c r="AA218" s="2">
        <f t="shared" si="193"/>
        <v>0</v>
      </c>
      <c r="AB218" s="2">
        <f t="shared" si="193"/>
        <v>84444.82</v>
      </c>
      <c r="AC218" s="2">
        <f t="shared" si="193"/>
        <v>82953.67</v>
      </c>
      <c r="AD218" s="2">
        <f t="shared" si="193"/>
        <v>417.08</v>
      </c>
      <c r="AE218" s="2">
        <f t="shared" si="193"/>
        <v>31.72</v>
      </c>
      <c r="AF218" s="2">
        <f t="shared" si="193"/>
        <v>1074.07</v>
      </c>
      <c r="AG218" s="2">
        <f t="shared" si="193"/>
        <v>0</v>
      </c>
      <c r="AH218" s="2">
        <f t="shared" si="193"/>
        <v>2.9312</v>
      </c>
      <c r="AI218" s="2">
        <f t="shared" si="193"/>
        <v>5.6959999999999997E-2</v>
      </c>
      <c r="AJ218" s="2">
        <f t="shared" si="193"/>
        <v>0</v>
      </c>
      <c r="AK218" s="2">
        <f t="shared" si="193"/>
        <v>1249.54</v>
      </c>
      <c r="AL218" s="2">
        <f t="shared" si="193"/>
        <v>851.46</v>
      </c>
      <c r="AM218" s="2">
        <f t="shared" si="193"/>
        <v>0</v>
      </c>
      <c r="AN218" s="2">
        <f t="shared" si="193"/>
        <v>0</v>
      </c>
      <c r="AO218" s="2">
        <f t="shared" si="193"/>
        <v>0</v>
      </c>
      <c r="AP218" s="2">
        <f t="shared" si="193"/>
        <v>0</v>
      </c>
      <c r="AQ218" s="2">
        <f t="shared" si="193"/>
        <v>0</v>
      </c>
      <c r="AR218" s="2">
        <f t="shared" si="193"/>
        <v>86545.82</v>
      </c>
      <c r="AS218" s="2">
        <f t="shared" si="193"/>
        <v>86545.82</v>
      </c>
      <c r="AT218" s="2">
        <f t="shared" si="193"/>
        <v>0</v>
      </c>
      <c r="AU218" s="2">
        <f t="shared" ref="AU218:BZ218" si="194">AU223</f>
        <v>0</v>
      </c>
      <c r="AV218" s="2">
        <f t="shared" si="194"/>
        <v>82953.67</v>
      </c>
      <c r="AW218" s="2">
        <f t="shared" si="194"/>
        <v>82953.67</v>
      </c>
      <c r="AX218" s="2">
        <f t="shared" si="194"/>
        <v>0</v>
      </c>
      <c r="AY218" s="2">
        <f t="shared" si="194"/>
        <v>82953.67</v>
      </c>
      <c r="AZ218" s="2">
        <f t="shared" si="194"/>
        <v>0</v>
      </c>
      <c r="BA218" s="2">
        <f t="shared" si="194"/>
        <v>0</v>
      </c>
      <c r="BB218" s="2">
        <f t="shared" si="194"/>
        <v>0</v>
      </c>
      <c r="BC218" s="2">
        <f t="shared" si="194"/>
        <v>0</v>
      </c>
      <c r="BD218" s="2">
        <f t="shared" si="194"/>
        <v>0</v>
      </c>
      <c r="BE218" s="2">
        <f t="shared" si="194"/>
        <v>0</v>
      </c>
      <c r="BF218" s="2">
        <f t="shared" si="194"/>
        <v>0</v>
      </c>
      <c r="BG218" s="2">
        <f t="shared" si="194"/>
        <v>0</v>
      </c>
      <c r="BH218" s="2">
        <f t="shared" si="194"/>
        <v>0</v>
      </c>
      <c r="BI218" s="2">
        <f t="shared" si="194"/>
        <v>0</v>
      </c>
      <c r="BJ218" s="2">
        <f t="shared" si="194"/>
        <v>0</v>
      </c>
      <c r="BK218" s="2">
        <f t="shared" si="194"/>
        <v>0</v>
      </c>
      <c r="BL218" s="2">
        <f t="shared" si="194"/>
        <v>0</v>
      </c>
      <c r="BM218" s="2">
        <f t="shared" si="194"/>
        <v>0</v>
      </c>
      <c r="BN218" s="2">
        <f t="shared" si="194"/>
        <v>0</v>
      </c>
      <c r="BO218" s="2">
        <f t="shared" si="194"/>
        <v>0</v>
      </c>
      <c r="BP218" s="2">
        <f t="shared" si="194"/>
        <v>0</v>
      </c>
      <c r="BQ218" s="2">
        <f t="shared" si="194"/>
        <v>0</v>
      </c>
      <c r="BR218" s="2">
        <f t="shared" si="194"/>
        <v>0</v>
      </c>
      <c r="BS218" s="2">
        <f t="shared" si="194"/>
        <v>0</v>
      </c>
      <c r="BT218" s="2">
        <f t="shared" si="194"/>
        <v>0</v>
      </c>
      <c r="BU218" s="2">
        <f t="shared" si="194"/>
        <v>0</v>
      </c>
      <c r="BV218" s="2">
        <f t="shared" si="194"/>
        <v>0</v>
      </c>
      <c r="BW218" s="2">
        <f t="shared" si="194"/>
        <v>0</v>
      </c>
      <c r="BX218" s="2">
        <f t="shared" si="194"/>
        <v>0</v>
      </c>
      <c r="BY218" s="2">
        <f t="shared" si="194"/>
        <v>0</v>
      </c>
      <c r="BZ218" s="2">
        <f t="shared" si="194"/>
        <v>0</v>
      </c>
      <c r="CA218" s="2">
        <f t="shared" ref="CA218:DF218" si="195">CA223</f>
        <v>86545.82</v>
      </c>
      <c r="CB218" s="2">
        <f t="shared" si="195"/>
        <v>86545.82</v>
      </c>
      <c r="CC218" s="2">
        <f t="shared" si="195"/>
        <v>0</v>
      </c>
      <c r="CD218" s="2">
        <f t="shared" si="195"/>
        <v>0</v>
      </c>
      <c r="CE218" s="2">
        <f t="shared" si="195"/>
        <v>82953.67</v>
      </c>
      <c r="CF218" s="2">
        <f t="shared" si="195"/>
        <v>82953.67</v>
      </c>
      <c r="CG218" s="2">
        <f t="shared" si="195"/>
        <v>0</v>
      </c>
      <c r="CH218" s="2">
        <f t="shared" si="195"/>
        <v>82953.67</v>
      </c>
      <c r="CI218" s="2">
        <f t="shared" si="195"/>
        <v>0</v>
      </c>
      <c r="CJ218" s="2">
        <f t="shared" si="195"/>
        <v>0</v>
      </c>
      <c r="CK218" s="2">
        <f t="shared" si="195"/>
        <v>0</v>
      </c>
      <c r="CL218" s="2">
        <f t="shared" si="195"/>
        <v>0</v>
      </c>
      <c r="CM218" s="2">
        <f t="shared" si="195"/>
        <v>0</v>
      </c>
      <c r="CN218" s="2">
        <f t="shared" si="195"/>
        <v>0</v>
      </c>
      <c r="CO218" s="2">
        <f t="shared" si="195"/>
        <v>0</v>
      </c>
      <c r="CP218" s="2">
        <f t="shared" si="195"/>
        <v>0</v>
      </c>
      <c r="CQ218" s="2">
        <f t="shared" si="195"/>
        <v>0</v>
      </c>
      <c r="CR218" s="2">
        <f t="shared" si="195"/>
        <v>0</v>
      </c>
      <c r="CS218" s="2">
        <f t="shared" si="195"/>
        <v>0</v>
      </c>
      <c r="CT218" s="2">
        <f t="shared" si="195"/>
        <v>0</v>
      </c>
      <c r="CU218" s="2">
        <f t="shared" si="195"/>
        <v>0</v>
      </c>
      <c r="CV218" s="2">
        <f t="shared" si="195"/>
        <v>0</v>
      </c>
      <c r="CW218" s="2">
        <f t="shared" si="195"/>
        <v>0</v>
      </c>
      <c r="CX218" s="2">
        <f t="shared" si="195"/>
        <v>0</v>
      </c>
      <c r="CY218" s="2">
        <f t="shared" si="195"/>
        <v>0</v>
      </c>
      <c r="CZ218" s="2">
        <f t="shared" si="195"/>
        <v>0</v>
      </c>
      <c r="DA218" s="2">
        <f t="shared" si="195"/>
        <v>0</v>
      </c>
      <c r="DB218" s="2">
        <f t="shared" si="195"/>
        <v>0</v>
      </c>
      <c r="DC218" s="2">
        <f t="shared" si="195"/>
        <v>0</v>
      </c>
      <c r="DD218" s="2">
        <f t="shared" si="195"/>
        <v>0</v>
      </c>
      <c r="DE218" s="2">
        <f t="shared" si="195"/>
        <v>0</v>
      </c>
      <c r="DF218" s="2">
        <f t="shared" si="195"/>
        <v>0</v>
      </c>
      <c r="DG218" s="3">
        <f t="shared" ref="DG218:EL218" si="196">DG223</f>
        <v>0</v>
      </c>
      <c r="DH218" s="3">
        <f t="shared" si="196"/>
        <v>0</v>
      </c>
      <c r="DI218" s="3">
        <f t="shared" si="196"/>
        <v>0</v>
      </c>
      <c r="DJ218" s="3">
        <f t="shared" si="196"/>
        <v>0</v>
      </c>
      <c r="DK218" s="3">
        <f t="shared" si="196"/>
        <v>0</v>
      </c>
      <c r="DL218" s="3">
        <f t="shared" si="196"/>
        <v>0</v>
      </c>
      <c r="DM218" s="3">
        <f t="shared" si="196"/>
        <v>0</v>
      </c>
      <c r="DN218" s="3">
        <f t="shared" si="196"/>
        <v>0</v>
      </c>
      <c r="DO218" s="3">
        <f t="shared" si="196"/>
        <v>0</v>
      </c>
      <c r="DP218" s="3">
        <f t="shared" si="196"/>
        <v>0</v>
      </c>
      <c r="DQ218" s="3">
        <f t="shared" si="196"/>
        <v>0</v>
      </c>
      <c r="DR218" s="3">
        <f t="shared" si="196"/>
        <v>0</v>
      </c>
      <c r="DS218" s="3">
        <f t="shared" si="196"/>
        <v>0</v>
      </c>
      <c r="DT218" s="3">
        <f t="shared" si="196"/>
        <v>0</v>
      </c>
      <c r="DU218" s="3">
        <f t="shared" si="196"/>
        <v>0</v>
      </c>
      <c r="DV218" s="3">
        <f t="shared" si="196"/>
        <v>0</v>
      </c>
      <c r="DW218" s="3">
        <f t="shared" si="196"/>
        <v>0</v>
      </c>
      <c r="DX218" s="3">
        <f t="shared" si="196"/>
        <v>0</v>
      </c>
      <c r="DY218" s="3">
        <f t="shared" si="196"/>
        <v>0</v>
      </c>
      <c r="DZ218" s="3">
        <f t="shared" si="196"/>
        <v>0</v>
      </c>
      <c r="EA218" s="3">
        <f t="shared" si="196"/>
        <v>0</v>
      </c>
      <c r="EB218" s="3">
        <f t="shared" si="196"/>
        <v>0</v>
      </c>
      <c r="EC218" s="3">
        <f t="shared" si="196"/>
        <v>0</v>
      </c>
      <c r="ED218" s="3">
        <f t="shared" si="196"/>
        <v>0</v>
      </c>
      <c r="EE218" s="3">
        <f t="shared" si="196"/>
        <v>0</v>
      </c>
      <c r="EF218" s="3">
        <f t="shared" si="196"/>
        <v>0</v>
      </c>
      <c r="EG218" s="3">
        <f t="shared" si="196"/>
        <v>0</v>
      </c>
      <c r="EH218" s="3">
        <f t="shared" si="196"/>
        <v>0</v>
      </c>
      <c r="EI218" s="3">
        <f t="shared" si="196"/>
        <v>0</v>
      </c>
      <c r="EJ218" s="3">
        <f t="shared" si="196"/>
        <v>0</v>
      </c>
      <c r="EK218" s="3">
        <f t="shared" si="196"/>
        <v>0</v>
      </c>
      <c r="EL218" s="3">
        <f t="shared" si="196"/>
        <v>0</v>
      </c>
      <c r="EM218" s="3">
        <f t="shared" ref="EM218:FR218" si="197">EM223</f>
        <v>0</v>
      </c>
      <c r="EN218" s="3">
        <f t="shared" si="197"/>
        <v>0</v>
      </c>
      <c r="EO218" s="3">
        <f t="shared" si="197"/>
        <v>0</v>
      </c>
      <c r="EP218" s="3">
        <f t="shared" si="197"/>
        <v>0</v>
      </c>
      <c r="EQ218" s="3">
        <f t="shared" si="197"/>
        <v>0</v>
      </c>
      <c r="ER218" s="3">
        <f t="shared" si="197"/>
        <v>0</v>
      </c>
      <c r="ES218" s="3">
        <f t="shared" si="197"/>
        <v>0</v>
      </c>
      <c r="ET218" s="3">
        <f t="shared" si="197"/>
        <v>0</v>
      </c>
      <c r="EU218" s="3">
        <f t="shared" si="197"/>
        <v>0</v>
      </c>
      <c r="EV218" s="3">
        <f t="shared" si="197"/>
        <v>0</v>
      </c>
      <c r="EW218" s="3">
        <f t="shared" si="197"/>
        <v>0</v>
      </c>
      <c r="EX218" s="3">
        <f t="shared" si="197"/>
        <v>0</v>
      </c>
      <c r="EY218" s="3">
        <f t="shared" si="197"/>
        <v>0</v>
      </c>
      <c r="EZ218" s="3">
        <f t="shared" si="197"/>
        <v>0</v>
      </c>
      <c r="FA218" s="3">
        <f t="shared" si="197"/>
        <v>0</v>
      </c>
      <c r="FB218" s="3">
        <f t="shared" si="197"/>
        <v>0</v>
      </c>
      <c r="FC218" s="3">
        <f t="shared" si="197"/>
        <v>0</v>
      </c>
      <c r="FD218" s="3">
        <f t="shared" si="197"/>
        <v>0</v>
      </c>
      <c r="FE218" s="3">
        <f t="shared" si="197"/>
        <v>0</v>
      </c>
      <c r="FF218" s="3">
        <f t="shared" si="197"/>
        <v>0</v>
      </c>
      <c r="FG218" s="3">
        <f t="shared" si="197"/>
        <v>0</v>
      </c>
      <c r="FH218" s="3">
        <f t="shared" si="197"/>
        <v>0</v>
      </c>
      <c r="FI218" s="3">
        <f t="shared" si="197"/>
        <v>0</v>
      </c>
      <c r="FJ218" s="3">
        <f t="shared" si="197"/>
        <v>0</v>
      </c>
      <c r="FK218" s="3">
        <f t="shared" si="197"/>
        <v>0</v>
      </c>
      <c r="FL218" s="3">
        <f t="shared" si="197"/>
        <v>0</v>
      </c>
      <c r="FM218" s="3">
        <f t="shared" si="197"/>
        <v>0</v>
      </c>
      <c r="FN218" s="3">
        <f t="shared" si="197"/>
        <v>0</v>
      </c>
      <c r="FO218" s="3">
        <f t="shared" si="197"/>
        <v>0</v>
      </c>
      <c r="FP218" s="3">
        <f t="shared" si="197"/>
        <v>0</v>
      </c>
      <c r="FQ218" s="3">
        <f t="shared" si="197"/>
        <v>0</v>
      </c>
      <c r="FR218" s="3">
        <f t="shared" si="197"/>
        <v>0</v>
      </c>
      <c r="FS218" s="3">
        <f t="shared" ref="FS218:GX218" si="198">FS223</f>
        <v>0</v>
      </c>
      <c r="FT218" s="3">
        <f t="shared" si="198"/>
        <v>0</v>
      </c>
      <c r="FU218" s="3">
        <f t="shared" si="198"/>
        <v>0</v>
      </c>
      <c r="FV218" s="3">
        <f t="shared" si="198"/>
        <v>0</v>
      </c>
      <c r="FW218" s="3">
        <f t="shared" si="198"/>
        <v>0</v>
      </c>
      <c r="FX218" s="3">
        <f t="shared" si="198"/>
        <v>0</v>
      </c>
      <c r="FY218" s="3">
        <f t="shared" si="198"/>
        <v>0</v>
      </c>
      <c r="FZ218" s="3">
        <f t="shared" si="198"/>
        <v>0</v>
      </c>
      <c r="GA218" s="3">
        <f t="shared" si="198"/>
        <v>0</v>
      </c>
      <c r="GB218" s="3">
        <f t="shared" si="198"/>
        <v>0</v>
      </c>
      <c r="GC218" s="3">
        <f t="shared" si="198"/>
        <v>0</v>
      </c>
      <c r="GD218" s="3">
        <f t="shared" si="198"/>
        <v>0</v>
      </c>
      <c r="GE218" s="3">
        <f t="shared" si="198"/>
        <v>0</v>
      </c>
      <c r="GF218" s="3">
        <f t="shared" si="198"/>
        <v>0</v>
      </c>
      <c r="GG218" s="3">
        <f t="shared" si="198"/>
        <v>0</v>
      </c>
      <c r="GH218" s="3">
        <f t="shared" si="198"/>
        <v>0</v>
      </c>
      <c r="GI218" s="3">
        <f t="shared" si="198"/>
        <v>0</v>
      </c>
      <c r="GJ218" s="3">
        <f t="shared" si="198"/>
        <v>0</v>
      </c>
      <c r="GK218" s="3">
        <f t="shared" si="198"/>
        <v>0</v>
      </c>
      <c r="GL218" s="3">
        <f t="shared" si="198"/>
        <v>0</v>
      </c>
      <c r="GM218" s="3">
        <f t="shared" si="198"/>
        <v>0</v>
      </c>
      <c r="GN218" s="3">
        <f t="shared" si="198"/>
        <v>0</v>
      </c>
      <c r="GO218" s="3">
        <f t="shared" si="198"/>
        <v>0</v>
      </c>
      <c r="GP218" s="3">
        <f t="shared" si="198"/>
        <v>0</v>
      </c>
      <c r="GQ218" s="3">
        <f t="shared" si="198"/>
        <v>0</v>
      </c>
      <c r="GR218" s="3">
        <f t="shared" si="198"/>
        <v>0</v>
      </c>
      <c r="GS218" s="3">
        <f t="shared" si="198"/>
        <v>0</v>
      </c>
      <c r="GT218" s="3">
        <f t="shared" si="198"/>
        <v>0</v>
      </c>
      <c r="GU218" s="3">
        <f t="shared" si="198"/>
        <v>0</v>
      </c>
      <c r="GV218" s="3">
        <f t="shared" si="198"/>
        <v>0</v>
      </c>
      <c r="GW218" s="3">
        <f t="shared" si="198"/>
        <v>0</v>
      </c>
      <c r="GX218" s="3">
        <f t="shared" si="198"/>
        <v>0</v>
      </c>
    </row>
    <row r="220" spans="1:247" x14ac:dyDescent="0.2">
      <c r="A220">
        <v>17</v>
      </c>
      <c r="B220">
        <v>1</v>
      </c>
      <c r="C220">
        <f>ROW(SmtRes!A149)</f>
        <v>149</v>
      </c>
      <c r="D220">
        <f>ROW(EtalonRes!A144)</f>
        <v>144</v>
      </c>
      <c r="E220" t="s">
        <v>265</v>
      </c>
      <c r="F220" t="s">
        <v>266</v>
      </c>
      <c r="G220" t="s">
        <v>267</v>
      </c>
      <c r="H220" t="s">
        <v>44</v>
      </c>
      <c r="I220">
        <f>ROUND(0.4*1*16/100,7)</f>
        <v>6.4000000000000001E-2</v>
      </c>
      <c r="J220">
        <v>0</v>
      </c>
      <c r="K220">
        <f>ROUND(0.4*1*16/100,7)</f>
        <v>6.4000000000000001E-2</v>
      </c>
      <c r="O220">
        <f>ROUND(CP220,2)</f>
        <v>1506.58</v>
      </c>
      <c r="P220">
        <f>ROUND(CQ220*I220,2)</f>
        <v>15.43</v>
      </c>
      <c r="Q220">
        <f>ROUND(CR220*I220,2)</f>
        <v>417.08</v>
      </c>
      <c r="R220">
        <f>ROUND(CS220*I220,2)</f>
        <v>31.72</v>
      </c>
      <c r="S220">
        <f>ROUND(CT220*I220,2)</f>
        <v>1074.07</v>
      </c>
      <c r="T220">
        <f>ROUND(CU220*I220,2)</f>
        <v>0</v>
      </c>
      <c r="U220">
        <f>ROUND(CV220*I220,7)</f>
        <v>2.9312</v>
      </c>
      <c r="V220">
        <f>ROUND(CW220*I220,7)</f>
        <v>5.6959999999999997E-2</v>
      </c>
      <c r="W220">
        <f>ROUND(CX220*I220,2)</f>
        <v>0</v>
      </c>
      <c r="X220">
        <f>ROUND(CY220,2)</f>
        <v>1249.54</v>
      </c>
      <c r="Y220">
        <f>ROUND(CZ220,2)</f>
        <v>851.46</v>
      </c>
      <c r="AA220">
        <v>92787327</v>
      </c>
      <c r="AB220">
        <f>ROUND((AC220+AD220+AF220),2)</f>
        <v>813.05</v>
      </c>
      <c r="AC220">
        <f>ROUND((ES220),2)</f>
        <v>24.3</v>
      </c>
      <c r="AD220">
        <f>ROUND((((ET220)-(EU220))+AE220),2)</f>
        <v>414.56</v>
      </c>
      <c r="AE220">
        <f>ROUND((EU220),2)</f>
        <v>11.05</v>
      </c>
      <c r="AF220">
        <f>ROUND((EV220),2)</f>
        <v>374.19</v>
      </c>
      <c r="AG220">
        <f>ROUND((AP220),2)</f>
        <v>0</v>
      </c>
      <c r="AH220">
        <f>(EW220)</f>
        <v>45.8</v>
      </c>
      <c r="AI220">
        <f>(EX220)</f>
        <v>0.89</v>
      </c>
      <c r="AJ220">
        <f>(AS220)</f>
        <v>0</v>
      </c>
      <c r="AK220">
        <v>813.05</v>
      </c>
      <c r="AL220">
        <v>24.3</v>
      </c>
      <c r="AM220">
        <v>414.56</v>
      </c>
      <c r="AN220">
        <v>11.05</v>
      </c>
      <c r="AO220">
        <v>374.19</v>
      </c>
      <c r="AP220">
        <v>0</v>
      </c>
      <c r="AQ220">
        <v>45.8</v>
      </c>
      <c r="AR220">
        <v>0.89</v>
      </c>
      <c r="AS220">
        <v>0</v>
      </c>
      <c r="AT220">
        <v>113</v>
      </c>
      <c r="AU220">
        <v>77</v>
      </c>
      <c r="AV220">
        <v>1</v>
      </c>
      <c r="AW220">
        <v>1</v>
      </c>
      <c r="AZ220">
        <v>1</v>
      </c>
      <c r="BA220">
        <v>44.85</v>
      </c>
      <c r="BB220">
        <v>15.72</v>
      </c>
      <c r="BC220">
        <v>9.92</v>
      </c>
      <c r="BD220" t="s">
        <v>6</v>
      </c>
      <c r="BE220" t="s">
        <v>6</v>
      </c>
      <c r="BF220" t="s">
        <v>6</v>
      </c>
      <c r="BG220" t="s">
        <v>6</v>
      </c>
      <c r="BH220">
        <v>0</v>
      </c>
      <c r="BI220">
        <v>1</v>
      </c>
      <c r="BJ220" t="s">
        <v>268</v>
      </c>
      <c r="BM220">
        <v>27005</v>
      </c>
      <c r="BN220">
        <v>0</v>
      </c>
      <c r="BO220" t="s">
        <v>6</v>
      </c>
      <c r="BP220">
        <v>0</v>
      </c>
      <c r="BQ220">
        <v>2</v>
      </c>
      <c r="BR220">
        <v>0</v>
      </c>
      <c r="BS220">
        <v>44.85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6</v>
      </c>
      <c r="BZ220">
        <v>113</v>
      </c>
      <c r="CA220">
        <v>77</v>
      </c>
      <c r="CB220" t="s">
        <v>6</v>
      </c>
      <c r="CE220">
        <v>0</v>
      </c>
      <c r="CF220">
        <v>0</v>
      </c>
      <c r="CG220">
        <v>0</v>
      </c>
      <c r="CM220">
        <v>0</v>
      </c>
      <c r="CN220" t="s">
        <v>6</v>
      </c>
      <c r="CO220">
        <v>0</v>
      </c>
      <c r="CP220">
        <f>(P220+Q220+S220)</f>
        <v>1506.58</v>
      </c>
      <c r="CQ220">
        <f>AC220*BC220</f>
        <v>241.05600000000001</v>
      </c>
      <c r="CR220">
        <f>(((ET220)*BB220-(EU220)*BS220)+AE220*BS220)</f>
        <v>6516.8832000000002</v>
      </c>
      <c r="CS220">
        <f>AE220*BS220</f>
        <v>495.59250000000003</v>
      </c>
      <c r="CT220">
        <f>AF220*BA220</f>
        <v>16782.4215</v>
      </c>
      <c r="CU220">
        <f t="shared" ref="CU220:CX221" si="199">AG220</f>
        <v>0</v>
      </c>
      <c r="CV220">
        <f t="shared" si="199"/>
        <v>45.8</v>
      </c>
      <c r="CW220">
        <f t="shared" si="199"/>
        <v>0.89</v>
      </c>
      <c r="CX220">
        <f t="shared" si="199"/>
        <v>0</v>
      </c>
      <c r="CY220">
        <f>(((S220+R220)*AT220)/100)</f>
        <v>1249.5427</v>
      </c>
      <c r="CZ220">
        <f>(((S220+R220)*AU220)/100)</f>
        <v>851.45830000000001</v>
      </c>
      <c r="DC220" t="s">
        <v>6</v>
      </c>
      <c r="DD220" t="s">
        <v>6</v>
      </c>
      <c r="DE220" t="s">
        <v>6</v>
      </c>
      <c r="DF220" t="s">
        <v>6</v>
      </c>
      <c r="DG220" t="s">
        <v>6</v>
      </c>
      <c r="DH220" t="s">
        <v>6</v>
      </c>
      <c r="DI220" t="s">
        <v>6</v>
      </c>
      <c r="DJ220" t="s">
        <v>6</v>
      </c>
      <c r="DK220" t="s">
        <v>6</v>
      </c>
      <c r="DL220" t="s">
        <v>6</v>
      </c>
      <c r="DM220" t="s">
        <v>6</v>
      </c>
      <c r="DN220">
        <v>0</v>
      </c>
      <c r="DO220">
        <v>0</v>
      </c>
      <c r="DP220">
        <v>1</v>
      </c>
      <c r="DQ220">
        <v>1</v>
      </c>
      <c r="DU220">
        <v>1005</v>
      </c>
      <c r="DV220" t="s">
        <v>44</v>
      </c>
      <c r="DW220" t="s">
        <v>44</v>
      </c>
      <c r="DX220">
        <v>100</v>
      </c>
      <c r="DZ220" t="s">
        <v>6</v>
      </c>
      <c r="EA220" t="s">
        <v>6</v>
      </c>
      <c r="EB220" t="s">
        <v>6</v>
      </c>
      <c r="EC220" t="s">
        <v>6</v>
      </c>
      <c r="EE220">
        <v>59670741</v>
      </c>
      <c r="EF220">
        <v>2</v>
      </c>
      <c r="EG220" t="s">
        <v>26</v>
      </c>
      <c r="EH220">
        <v>21</v>
      </c>
      <c r="EI220" t="s">
        <v>27</v>
      </c>
      <c r="EJ220">
        <v>1</v>
      </c>
      <c r="EK220">
        <v>27005</v>
      </c>
      <c r="EL220" t="s">
        <v>46</v>
      </c>
      <c r="EM220" t="s">
        <v>28</v>
      </c>
      <c r="EO220" t="s">
        <v>6</v>
      </c>
      <c r="EQ220">
        <v>131072</v>
      </c>
      <c r="ER220">
        <v>813.05</v>
      </c>
      <c r="ES220">
        <v>24.3</v>
      </c>
      <c r="ET220">
        <v>414.56</v>
      </c>
      <c r="EU220">
        <v>11.05</v>
      </c>
      <c r="EV220">
        <v>374.19</v>
      </c>
      <c r="EW220">
        <v>45.8</v>
      </c>
      <c r="EX220">
        <v>0.89</v>
      </c>
      <c r="EY220">
        <v>0</v>
      </c>
      <c r="FQ220">
        <v>0</v>
      </c>
      <c r="FR220">
        <v>0</v>
      </c>
      <c r="FS220">
        <v>0</v>
      </c>
      <c r="FX220">
        <v>113</v>
      </c>
      <c r="FY220">
        <v>77</v>
      </c>
      <c r="GA220" t="s">
        <v>6</v>
      </c>
      <c r="GD220">
        <v>1</v>
      </c>
      <c r="GF220">
        <v>1855510434</v>
      </c>
      <c r="GG220">
        <v>2</v>
      </c>
      <c r="GH220">
        <v>1</v>
      </c>
      <c r="GI220">
        <v>4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3607.58</v>
      </c>
      <c r="GN220">
        <f>IF(OR(BI220=0,BI220=1),GM220-GX220,0)</f>
        <v>3607.58</v>
      </c>
      <c r="GO220">
        <f>IF(BI220=2,GM220-GX220,0)</f>
        <v>0</v>
      </c>
      <c r="GP220">
        <f>IF(BI220=4,GM220-GX220,0)</f>
        <v>0</v>
      </c>
      <c r="GR220">
        <v>0</v>
      </c>
      <c r="GS220">
        <v>3</v>
      </c>
      <c r="GT220">
        <v>0</v>
      </c>
      <c r="GU220" t="s">
        <v>6</v>
      </c>
      <c r="GV220">
        <f>ROUND((GT220),2)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6</v>
      </c>
      <c r="HF220" t="s">
        <v>6</v>
      </c>
      <c r="HM220" t="s">
        <v>6</v>
      </c>
      <c r="HN220" t="s">
        <v>47</v>
      </c>
      <c r="HO220" t="s">
        <v>48</v>
      </c>
      <c r="HP220" t="s">
        <v>46</v>
      </c>
      <c r="HQ220" t="s">
        <v>46</v>
      </c>
      <c r="HS220">
        <v>0</v>
      </c>
      <c r="IK220">
        <v>0</v>
      </c>
      <c r="IL220" t="s">
        <v>490</v>
      </c>
      <c r="IM220">
        <v>6.4000000000000001E-2</v>
      </c>
    </row>
    <row r="221" spans="1:247" x14ac:dyDescent="0.2">
      <c r="A221">
        <v>18</v>
      </c>
      <c r="B221">
        <v>1</v>
      </c>
      <c r="C221">
        <v>149</v>
      </c>
      <c r="E221" t="s">
        <v>269</v>
      </c>
      <c r="F221" t="s">
        <v>73</v>
      </c>
      <c r="G221" t="s">
        <v>270</v>
      </c>
      <c r="H221" t="str">
        <f>'1.Ведомость'!C106</f>
        <v>ШТ</v>
      </c>
      <c r="I221">
        <f>I220*J221</f>
        <v>16</v>
      </c>
      <c r="J221">
        <v>250</v>
      </c>
      <c r="K221">
        <v>250</v>
      </c>
      <c r="O221">
        <f>ROUND(CP221,2)</f>
        <v>82938.240000000005</v>
      </c>
      <c r="P221">
        <f>ROUND(CQ221*I221,2)</f>
        <v>82938.240000000005</v>
      </c>
      <c r="Q221">
        <f>ROUND(CR221*I221,2)</f>
        <v>0</v>
      </c>
      <c r="R221">
        <f>ROUND(CS221*I221,2)</f>
        <v>0</v>
      </c>
      <c r="S221">
        <f>ROUND(CT221*I221,2)</f>
        <v>0</v>
      </c>
      <c r="T221">
        <f>ROUND(CU221*I221,2)</f>
        <v>0</v>
      </c>
      <c r="U221">
        <f>ROUND(CV221*I221,7)</f>
        <v>0</v>
      </c>
      <c r="V221">
        <f>ROUND(CW221*I221,7)</f>
        <v>0</v>
      </c>
      <c r="W221">
        <f>ROUND(CX221*I221,2)</f>
        <v>0</v>
      </c>
      <c r="X221">
        <f>ROUND(CY221,2)</f>
        <v>0</v>
      </c>
      <c r="Y221">
        <f>ROUND(CZ221,2)</f>
        <v>0</v>
      </c>
      <c r="AA221">
        <v>92787327</v>
      </c>
      <c r="AB221">
        <f>ROUND((AC221+AD221+AF221),2)</f>
        <v>5183.6400000000003</v>
      </c>
      <c r="AC221">
        <f>ROUND((ES221),2)</f>
        <v>5183.6400000000003</v>
      </c>
      <c r="AD221">
        <f>ROUND((((ET221)-(EU221))+AE221),2)</f>
        <v>0</v>
      </c>
      <c r="AE221">
        <f>ROUND((EU221),2)</f>
        <v>0</v>
      </c>
      <c r="AF221">
        <f>ROUND((EV221),2)</f>
        <v>0</v>
      </c>
      <c r="AG221">
        <f>ROUND((AP221),2)</f>
        <v>0</v>
      </c>
      <c r="AH221">
        <f>(EW221)</f>
        <v>0</v>
      </c>
      <c r="AI221">
        <f>(EX221)</f>
        <v>0</v>
      </c>
      <c r="AJ221">
        <f>(AS221)</f>
        <v>0</v>
      </c>
      <c r="AK221">
        <v>5183.6400000000003</v>
      </c>
      <c r="AL221">
        <v>5183.6400000000003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125</v>
      </c>
      <c r="AU221">
        <v>65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9.92</v>
      </c>
      <c r="BD221" t="s">
        <v>6</v>
      </c>
      <c r="BE221" t="s">
        <v>6</v>
      </c>
      <c r="BF221" t="s">
        <v>6</v>
      </c>
      <c r="BG221" t="s">
        <v>6</v>
      </c>
      <c r="BH221">
        <v>3</v>
      </c>
      <c r="BI221">
        <v>1</v>
      </c>
      <c r="BJ221" t="s">
        <v>6</v>
      </c>
      <c r="BM221">
        <v>0</v>
      </c>
      <c r="BN221">
        <v>0</v>
      </c>
      <c r="BO221" t="s">
        <v>6</v>
      </c>
      <c r="BP221">
        <v>0</v>
      </c>
      <c r="BQ221">
        <v>16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6</v>
      </c>
      <c r="BZ221">
        <v>125</v>
      </c>
      <c r="CA221">
        <v>65</v>
      </c>
      <c r="CB221" t="s">
        <v>6</v>
      </c>
      <c r="CE221">
        <v>0</v>
      </c>
      <c r="CF221">
        <v>0</v>
      </c>
      <c r="CG221">
        <v>0</v>
      </c>
      <c r="CM221">
        <v>0</v>
      </c>
      <c r="CN221" t="s">
        <v>6</v>
      </c>
      <c r="CO221">
        <v>0</v>
      </c>
      <c r="CP221">
        <f>(P221+Q221+S221)</f>
        <v>82938.240000000005</v>
      </c>
      <c r="CQ221">
        <f>AC221</f>
        <v>5183.6400000000003</v>
      </c>
      <c r="CR221">
        <f>(((ET221)-(EU221)*BS221)+AE221*BS221)</f>
        <v>0</v>
      </c>
      <c r="CS221">
        <f>AE221*BS221</f>
        <v>0</v>
      </c>
      <c r="CT221">
        <f>AF221*BA221</f>
        <v>0</v>
      </c>
      <c r="CU221">
        <f t="shared" si="199"/>
        <v>0</v>
      </c>
      <c r="CV221">
        <f t="shared" si="199"/>
        <v>0</v>
      </c>
      <c r="CW221">
        <f t="shared" si="199"/>
        <v>0</v>
      </c>
      <c r="CX221">
        <f t="shared" si="199"/>
        <v>0</v>
      </c>
      <c r="CY221">
        <f>(((S221+R221)*AT221)/100)</f>
        <v>0</v>
      </c>
      <c r="CZ221">
        <f>(((S221+R221)*AU221)/100)</f>
        <v>0</v>
      </c>
      <c r="DC221" t="s">
        <v>6</v>
      </c>
      <c r="DD221" t="s">
        <v>6</v>
      </c>
      <c r="DE221" t="s">
        <v>6</v>
      </c>
      <c r="DF221" t="s">
        <v>6</v>
      </c>
      <c r="DG221" t="s">
        <v>6</v>
      </c>
      <c r="DH221" t="s">
        <v>6</v>
      </c>
      <c r="DI221" t="s">
        <v>6</v>
      </c>
      <c r="DJ221" t="s">
        <v>6</v>
      </c>
      <c r="DK221" t="s">
        <v>6</v>
      </c>
      <c r="DL221" t="s">
        <v>6</v>
      </c>
      <c r="DM221" t="s">
        <v>6</v>
      </c>
      <c r="DN221">
        <v>0</v>
      </c>
      <c r="DO221">
        <v>0</v>
      </c>
      <c r="DP221">
        <v>1</v>
      </c>
      <c r="DQ221">
        <v>1</v>
      </c>
      <c r="DU221">
        <v>1013</v>
      </c>
      <c r="DV221" t="s">
        <v>271</v>
      </c>
      <c r="DW221" t="s">
        <v>271</v>
      </c>
      <c r="DX221">
        <v>1</v>
      </c>
      <c r="DZ221" t="s">
        <v>6</v>
      </c>
      <c r="EA221" t="s">
        <v>6</v>
      </c>
      <c r="EB221" t="s">
        <v>6</v>
      </c>
      <c r="EC221" t="s">
        <v>6</v>
      </c>
      <c r="EE221">
        <v>59670236</v>
      </c>
      <c r="EF221">
        <v>16</v>
      </c>
      <c r="EG221" t="s">
        <v>76</v>
      </c>
      <c r="EH221">
        <v>0</v>
      </c>
      <c r="EI221" t="s">
        <v>6</v>
      </c>
      <c r="EJ221">
        <v>1</v>
      </c>
      <c r="EK221">
        <v>0</v>
      </c>
      <c r="EL221" t="s">
        <v>77</v>
      </c>
      <c r="EM221" t="s">
        <v>78</v>
      </c>
      <c r="EO221" t="s">
        <v>6</v>
      </c>
      <c r="EQ221">
        <v>0</v>
      </c>
      <c r="ER221">
        <v>5183.6400000000003</v>
      </c>
      <c r="ES221">
        <v>5183.6400000000003</v>
      </c>
      <c r="ET221">
        <v>0</v>
      </c>
      <c r="EU221">
        <v>0</v>
      </c>
      <c r="EV221">
        <v>0</v>
      </c>
      <c r="EW221">
        <v>0</v>
      </c>
      <c r="EX221">
        <v>0</v>
      </c>
      <c r="EZ221">
        <v>5</v>
      </c>
      <c r="FC221">
        <v>0</v>
      </c>
      <c r="FD221">
        <v>18</v>
      </c>
      <c r="FF221">
        <v>5082</v>
      </c>
      <c r="FQ221">
        <v>0</v>
      </c>
      <c r="FR221">
        <v>0</v>
      </c>
      <c r="FS221">
        <v>0</v>
      </c>
      <c r="FX221">
        <v>125</v>
      </c>
      <c r="FY221">
        <v>65</v>
      </c>
      <c r="GA221" t="s">
        <v>272</v>
      </c>
      <c r="GD221">
        <v>1</v>
      </c>
      <c r="GF221">
        <v>-1666588110</v>
      </c>
      <c r="GG221">
        <v>2</v>
      </c>
      <c r="GH221">
        <v>3</v>
      </c>
      <c r="GI221">
        <v>4</v>
      </c>
      <c r="GJ221">
        <v>0</v>
      </c>
      <c r="GK221">
        <v>0</v>
      </c>
      <c r="GL221">
        <f>ROUND(IF(AND(BH221=3,BI221=3,FS221&lt;&gt;0),P221,0),2)</f>
        <v>0</v>
      </c>
      <c r="GM221">
        <f>ROUND(O221+X221+Y221,2)+GX221</f>
        <v>82938.240000000005</v>
      </c>
      <c r="GN221">
        <f>IF(OR(BI221=0,BI221=1),GM221-GX221,0)</f>
        <v>82938.240000000005</v>
      </c>
      <c r="GO221">
        <f>IF(BI221=2,GM221-GX221,0)</f>
        <v>0</v>
      </c>
      <c r="GP221">
        <f>IF(BI221=4,GM221-GX221,0)</f>
        <v>0</v>
      </c>
      <c r="GR221">
        <v>1</v>
      </c>
      <c r="GS221">
        <v>1</v>
      </c>
      <c r="GT221">
        <v>0</v>
      </c>
      <c r="GU221" t="s">
        <v>6</v>
      </c>
      <c r="GV221">
        <f>ROUND((GT221),2)</f>
        <v>0</v>
      </c>
      <c r="GW221">
        <v>1</v>
      </c>
      <c r="GX221">
        <f>ROUND(HC221*I221,2)</f>
        <v>0</v>
      </c>
      <c r="HA221">
        <v>0</v>
      </c>
      <c r="HB221">
        <v>0</v>
      </c>
      <c r="HC221">
        <f>GV221*GW221</f>
        <v>0</v>
      </c>
      <c r="HE221" t="s">
        <v>40</v>
      </c>
      <c r="HF221" t="s">
        <v>41</v>
      </c>
      <c r="HG221">
        <f>ROUND(AC221*I221,2)</f>
        <v>82938.240000000005</v>
      </c>
      <c r="HM221" t="s">
        <v>6</v>
      </c>
      <c r="HN221" t="s">
        <v>6</v>
      </c>
      <c r="HO221" t="s">
        <v>6</v>
      </c>
      <c r="HP221" t="s">
        <v>6</v>
      </c>
      <c r="HQ221" t="s">
        <v>6</v>
      </c>
      <c r="HS221">
        <v>0</v>
      </c>
      <c r="IK221">
        <v>0</v>
      </c>
    </row>
    <row r="223" spans="1:247" x14ac:dyDescent="0.2">
      <c r="A223" s="2">
        <v>51</v>
      </c>
      <c r="B223" s="2">
        <f>B216</f>
        <v>1</v>
      </c>
      <c r="C223" s="2">
        <f>A216</f>
        <v>4</v>
      </c>
      <c r="D223" s="2">
        <f>ROW(A216)</f>
        <v>216</v>
      </c>
      <c r="E223" s="2"/>
      <c r="F223" s="2" t="str">
        <f>IF(F216&lt;&gt;"",F216,"")</f>
        <v>5</v>
      </c>
      <c r="G223" s="2" t="str">
        <f>IF(G216&lt;&gt;"",G216,"")</f>
        <v>Пошаговая дорожка Fornello Medio 0,4х1,0м</v>
      </c>
      <c r="H223" s="2">
        <v>0</v>
      </c>
      <c r="I223" s="2"/>
      <c r="J223" s="2"/>
      <c r="K223" s="2"/>
      <c r="L223" s="2"/>
      <c r="M223" s="2"/>
      <c r="N223" s="2"/>
      <c r="O223" s="2">
        <f t="shared" ref="O223:T223" si="200">ROUND(AB223,2)</f>
        <v>84444.82</v>
      </c>
      <c r="P223" s="2">
        <f t="shared" si="200"/>
        <v>82953.67</v>
      </c>
      <c r="Q223" s="2">
        <f t="shared" si="200"/>
        <v>417.08</v>
      </c>
      <c r="R223" s="2">
        <f t="shared" si="200"/>
        <v>31.72</v>
      </c>
      <c r="S223" s="2">
        <f t="shared" si="200"/>
        <v>1074.07</v>
      </c>
      <c r="T223" s="2">
        <f t="shared" si="200"/>
        <v>0</v>
      </c>
      <c r="U223" s="2">
        <f>AH223</f>
        <v>2.9312</v>
      </c>
      <c r="V223" s="2">
        <f>AI223</f>
        <v>5.6959999999999997E-2</v>
      </c>
      <c r="W223" s="2">
        <f>ROUND(AJ223,2)</f>
        <v>0</v>
      </c>
      <c r="X223" s="2">
        <f>ROUND(AK223,2)</f>
        <v>1249.54</v>
      </c>
      <c r="Y223" s="2">
        <f>ROUND(AL223,2)</f>
        <v>851.46</v>
      </c>
      <c r="Z223" s="2"/>
      <c r="AA223" s="2"/>
      <c r="AB223" s="2">
        <f>ROUND(SUMIF(AA220:AA221,"=92787327",O220:O221),2)</f>
        <v>84444.82</v>
      </c>
      <c r="AC223" s="2">
        <f>ROUND(SUMIF(AA220:AA221,"=92787327",P220:P221),2)</f>
        <v>82953.67</v>
      </c>
      <c r="AD223" s="2">
        <f>ROUND(SUMIF(AA220:AA221,"=92787327",Q220:Q221),2)</f>
        <v>417.08</v>
      </c>
      <c r="AE223" s="2">
        <f>ROUND(SUMIF(AA220:AA221,"=92787327",R220:R221),2)</f>
        <v>31.72</v>
      </c>
      <c r="AF223" s="2">
        <f>ROUND(SUMIF(AA220:AA221,"=92787327",S220:S221),2)</f>
        <v>1074.07</v>
      </c>
      <c r="AG223" s="2">
        <f>ROUND(SUMIF(AA220:AA221,"=92787327",T220:T221),2)</f>
        <v>0</v>
      </c>
      <c r="AH223" s="2">
        <f>SUMIF(AA220:AA221,"=92787327",U220:U221)</f>
        <v>2.9312</v>
      </c>
      <c r="AI223" s="2">
        <f>SUMIF(AA220:AA221,"=92787327",V220:V221)</f>
        <v>5.6959999999999997E-2</v>
      </c>
      <c r="AJ223" s="2">
        <f>ROUND(SUMIF(AA220:AA221,"=92787327",W220:W221),2)</f>
        <v>0</v>
      </c>
      <c r="AK223" s="2">
        <f>ROUND(SUMIF(AA220:AA221,"=92787327",X220:X221),2)</f>
        <v>1249.54</v>
      </c>
      <c r="AL223" s="2">
        <f>ROUND(SUMIF(AA220:AA221,"=92787327",Y220:Y221),2)</f>
        <v>851.46</v>
      </c>
      <c r="AM223" s="2"/>
      <c r="AN223" s="2"/>
      <c r="AO223" s="2">
        <f t="shared" ref="AO223:BD223" si="201">ROUND(BX223,2)</f>
        <v>0</v>
      </c>
      <c r="AP223" s="2">
        <f t="shared" si="201"/>
        <v>0</v>
      </c>
      <c r="AQ223" s="2">
        <f t="shared" si="201"/>
        <v>0</v>
      </c>
      <c r="AR223" s="2">
        <f t="shared" si="201"/>
        <v>86545.82</v>
      </c>
      <c r="AS223" s="2">
        <f t="shared" si="201"/>
        <v>86545.82</v>
      </c>
      <c r="AT223" s="2">
        <f t="shared" si="201"/>
        <v>0</v>
      </c>
      <c r="AU223" s="2">
        <f t="shared" si="201"/>
        <v>0</v>
      </c>
      <c r="AV223" s="2">
        <f t="shared" si="201"/>
        <v>82953.67</v>
      </c>
      <c r="AW223" s="2">
        <f t="shared" si="201"/>
        <v>82953.67</v>
      </c>
      <c r="AX223" s="2">
        <f t="shared" si="201"/>
        <v>0</v>
      </c>
      <c r="AY223" s="2">
        <f t="shared" si="201"/>
        <v>82953.67</v>
      </c>
      <c r="AZ223" s="2">
        <f t="shared" si="201"/>
        <v>0</v>
      </c>
      <c r="BA223" s="2">
        <f t="shared" si="201"/>
        <v>0</v>
      </c>
      <c r="BB223" s="2">
        <f t="shared" si="201"/>
        <v>0</v>
      </c>
      <c r="BC223" s="2">
        <f t="shared" si="201"/>
        <v>0</v>
      </c>
      <c r="BD223" s="2">
        <f t="shared" si="201"/>
        <v>0</v>
      </c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>
        <f>ROUND(SUMIF(AA220:AA221,"=92787327",FQ220:FQ221),2)</f>
        <v>0</v>
      </c>
      <c r="BY223" s="2">
        <f>ROUND(SUMIF(AA220:AA221,"=92787327",FR220:FR221),2)</f>
        <v>0</v>
      </c>
      <c r="BZ223" s="2">
        <f>ROUND(SUMIF(AA220:AA221,"=92787327",GL220:GL221),2)</f>
        <v>0</v>
      </c>
      <c r="CA223" s="2">
        <f>ROUND(SUMIF(AA220:AA221,"=92787327",GM220:GM221),2)</f>
        <v>86545.82</v>
      </c>
      <c r="CB223" s="2">
        <f>ROUND(SUMIF(AA220:AA221,"=92787327",GN220:GN221),2)</f>
        <v>86545.82</v>
      </c>
      <c r="CC223" s="2">
        <f>ROUND(SUMIF(AA220:AA221,"=92787327",GO220:GO221),2)</f>
        <v>0</v>
      </c>
      <c r="CD223" s="2">
        <f>ROUND(SUMIF(AA220:AA221,"=92787327",GP220:GP221),2)</f>
        <v>0</v>
      </c>
      <c r="CE223" s="2">
        <f>AC223-BX223</f>
        <v>82953.67</v>
      </c>
      <c r="CF223" s="2">
        <f>AC223-BY223</f>
        <v>82953.67</v>
      </c>
      <c r="CG223" s="2">
        <f>BX223-BZ223</f>
        <v>0</v>
      </c>
      <c r="CH223" s="2">
        <f>AC223-BX223-BY223+BZ223</f>
        <v>82953.67</v>
      </c>
      <c r="CI223" s="2">
        <f>BY223-BZ223</f>
        <v>0</v>
      </c>
      <c r="CJ223" s="2">
        <f>ROUND(SUMIF(AA220:AA221,"=92787327",GX220:GX221),2)</f>
        <v>0</v>
      </c>
      <c r="CK223" s="2">
        <f>ROUND(SUMIF(AA220:AA221,"=92787327",GY220:GY221),2)</f>
        <v>0</v>
      </c>
      <c r="CL223" s="2">
        <f>ROUND(SUMIF(AA220:AA221,"=92787327",GZ220:GZ221),2)</f>
        <v>0</v>
      </c>
      <c r="CM223" s="2">
        <f>ROUND(SUMIF(AA220:AA221,"=92787327",HD220:HD221),2)</f>
        <v>0</v>
      </c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>
        <v>0</v>
      </c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201</v>
      </c>
      <c r="F225" s="4">
        <f>ROUND(Source!O223,O225)</f>
        <v>84444.82</v>
      </c>
      <c r="G225" s="4" t="s">
        <v>89</v>
      </c>
      <c r="H225" s="4" t="s">
        <v>90</v>
      </c>
      <c r="I225" s="4"/>
      <c r="J225" s="4"/>
      <c r="K225" s="4">
        <v>201</v>
      </c>
      <c r="L225" s="4">
        <v>1</v>
      </c>
      <c r="M225" s="4">
        <v>3</v>
      </c>
      <c r="N225" s="4" t="s">
        <v>6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84444.819999999992</v>
      </c>
      <c r="X225" s="4">
        <v>1</v>
      </c>
      <c r="Y225" s="4">
        <v>84444.819999999992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202</v>
      </c>
      <c r="F226" s="4">
        <f>ROUND(Source!P223,O226)</f>
        <v>82953.67</v>
      </c>
      <c r="G226" s="4" t="s">
        <v>91</v>
      </c>
      <c r="H226" s="4" t="s">
        <v>92</v>
      </c>
      <c r="I226" s="4"/>
      <c r="J226" s="4"/>
      <c r="K226" s="4">
        <v>202</v>
      </c>
      <c r="L226" s="4">
        <v>2</v>
      </c>
      <c r="M226" s="4">
        <v>3</v>
      </c>
      <c r="N226" s="4" t="s">
        <v>6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82953.67</v>
      </c>
      <c r="X226" s="4">
        <v>1</v>
      </c>
      <c r="Y226" s="4">
        <v>82953.67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222</v>
      </c>
      <c r="F227" s="4">
        <f>ROUND(Source!AO223,O227)</f>
        <v>0</v>
      </c>
      <c r="G227" s="4" t="s">
        <v>93</v>
      </c>
      <c r="H227" s="4" t="s">
        <v>94</v>
      </c>
      <c r="I227" s="4"/>
      <c r="J227" s="4"/>
      <c r="K227" s="4">
        <v>222</v>
      </c>
      <c r="L227" s="4">
        <v>3</v>
      </c>
      <c r="M227" s="4">
        <v>3</v>
      </c>
      <c r="N227" s="4" t="s">
        <v>6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225</v>
      </c>
      <c r="F228" s="4">
        <f>ROUND(Source!AV223,O228)</f>
        <v>82953.67</v>
      </c>
      <c r="G228" s="4" t="s">
        <v>95</v>
      </c>
      <c r="H228" s="4" t="s">
        <v>96</v>
      </c>
      <c r="I228" s="4"/>
      <c r="J228" s="4"/>
      <c r="K228" s="4">
        <v>225</v>
      </c>
      <c r="L228" s="4">
        <v>4</v>
      </c>
      <c r="M228" s="4">
        <v>3</v>
      </c>
      <c r="N228" s="4" t="s">
        <v>6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82953.67</v>
      </c>
      <c r="X228" s="4">
        <v>1</v>
      </c>
      <c r="Y228" s="4">
        <v>82953.67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226</v>
      </c>
      <c r="F229" s="4">
        <f>ROUND(Source!AW223,O229)</f>
        <v>82953.67</v>
      </c>
      <c r="G229" s="4" t="s">
        <v>97</v>
      </c>
      <c r="H229" s="4" t="s">
        <v>98</v>
      </c>
      <c r="I229" s="4"/>
      <c r="J229" s="4"/>
      <c r="K229" s="4">
        <v>226</v>
      </c>
      <c r="L229" s="4">
        <v>5</v>
      </c>
      <c r="M229" s="4">
        <v>3</v>
      </c>
      <c r="N229" s="4" t="s">
        <v>6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82953.67</v>
      </c>
      <c r="X229" s="4">
        <v>1</v>
      </c>
      <c r="Y229" s="4">
        <v>82953.67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227</v>
      </c>
      <c r="F230" s="4">
        <f>ROUND(Source!AX223,O230)</f>
        <v>0</v>
      </c>
      <c r="G230" s="4" t="s">
        <v>99</v>
      </c>
      <c r="H230" s="4" t="s">
        <v>100</v>
      </c>
      <c r="I230" s="4"/>
      <c r="J230" s="4"/>
      <c r="K230" s="4">
        <v>227</v>
      </c>
      <c r="L230" s="4">
        <v>6</v>
      </c>
      <c r="M230" s="4">
        <v>3</v>
      </c>
      <c r="N230" s="4" t="s">
        <v>6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228</v>
      </c>
      <c r="F231" s="4">
        <f>ROUND(Source!AY223,O231)</f>
        <v>82953.67</v>
      </c>
      <c r="G231" s="4" t="s">
        <v>101</v>
      </c>
      <c r="H231" s="4" t="s">
        <v>102</v>
      </c>
      <c r="I231" s="4"/>
      <c r="J231" s="4"/>
      <c r="K231" s="4">
        <v>228</v>
      </c>
      <c r="L231" s="4">
        <v>7</v>
      </c>
      <c r="M231" s="4">
        <v>3</v>
      </c>
      <c r="N231" s="4" t="s">
        <v>6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82953.67</v>
      </c>
      <c r="X231" s="4">
        <v>1</v>
      </c>
      <c r="Y231" s="4">
        <v>82953.67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216</v>
      </c>
      <c r="F232" s="4">
        <f>ROUND(Source!AP223,O232)</f>
        <v>0</v>
      </c>
      <c r="G232" s="4" t="s">
        <v>103</v>
      </c>
      <c r="H232" s="4" t="s">
        <v>104</v>
      </c>
      <c r="I232" s="4"/>
      <c r="J232" s="4"/>
      <c r="K232" s="4">
        <v>216</v>
      </c>
      <c r="L232" s="4">
        <v>8</v>
      </c>
      <c r="M232" s="4">
        <v>3</v>
      </c>
      <c r="N232" s="4" t="s">
        <v>6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223</v>
      </c>
      <c r="F233" s="4">
        <f>ROUND(Source!AQ223,O233)</f>
        <v>0</v>
      </c>
      <c r="G233" s="4" t="s">
        <v>105</v>
      </c>
      <c r="H233" s="4" t="s">
        <v>106</v>
      </c>
      <c r="I233" s="4"/>
      <c r="J233" s="4"/>
      <c r="K233" s="4">
        <v>223</v>
      </c>
      <c r="L233" s="4">
        <v>9</v>
      </c>
      <c r="M233" s="4">
        <v>3</v>
      </c>
      <c r="N233" s="4" t="s">
        <v>6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229</v>
      </c>
      <c r="F234" s="4">
        <f>ROUND(Source!AZ223,O234)</f>
        <v>0</v>
      </c>
      <c r="G234" s="4" t="s">
        <v>107</v>
      </c>
      <c r="H234" s="4" t="s">
        <v>108</v>
      </c>
      <c r="I234" s="4"/>
      <c r="J234" s="4"/>
      <c r="K234" s="4">
        <v>229</v>
      </c>
      <c r="L234" s="4">
        <v>10</v>
      </c>
      <c r="M234" s="4">
        <v>3</v>
      </c>
      <c r="N234" s="4" t="s">
        <v>6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203</v>
      </c>
      <c r="F235" s="4">
        <f>ROUND(Source!Q223,O235)</f>
        <v>417.08</v>
      </c>
      <c r="G235" s="4" t="s">
        <v>109</v>
      </c>
      <c r="H235" s="4" t="s">
        <v>110</v>
      </c>
      <c r="I235" s="4"/>
      <c r="J235" s="4"/>
      <c r="K235" s="4">
        <v>203</v>
      </c>
      <c r="L235" s="4">
        <v>11</v>
      </c>
      <c r="M235" s="4">
        <v>3</v>
      </c>
      <c r="N235" s="4" t="s">
        <v>6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417.08</v>
      </c>
      <c r="X235" s="4">
        <v>1</v>
      </c>
      <c r="Y235" s="4">
        <v>417.08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231</v>
      </c>
      <c r="F236" s="4">
        <f>ROUND(Source!BB223,O236)</f>
        <v>0</v>
      </c>
      <c r="G236" s="4" t="s">
        <v>111</v>
      </c>
      <c r="H236" s="4" t="s">
        <v>112</v>
      </c>
      <c r="I236" s="4"/>
      <c r="J236" s="4"/>
      <c r="K236" s="4">
        <v>231</v>
      </c>
      <c r="L236" s="4">
        <v>12</v>
      </c>
      <c r="M236" s="4">
        <v>3</v>
      </c>
      <c r="N236" s="4" t="s">
        <v>6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204</v>
      </c>
      <c r="F237" s="4">
        <f>ROUND(Source!R223,O237)</f>
        <v>31.72</v>
      </c>
      <c r="G237" s="4" t="s">
        <v>113</v>
      </c>
      <c r="H237" s="4" t="s">
        <v>114</v>
      </c>
      <c r="I237" s="4"/>
      <c r="J237" s="4"/>
      <c r="K237" s="4">
        <v>204</v>
      </c>
      <c r="L237" s="4">
        <v>13</v>
      </c>
      <c r="M237" s="4">
        <v>3</v>
      </c>
      <c r="N237" s="4" t="s">
        <v>6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31.72</v>
      </c>
      <c r="X237" s="4">
        <v>1</v>
      </c>
      <c r="Y237" s="4">
        <v>31.72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205</v>
      </c>
      <c r="F238" s="4">
        <f>ROUND(Source!S223,O238)</f>
        <v>1074.07</v>
      </c>
      <c r="G238" s="4" t="s">
        <v>115</v>
      </c>
      <c r="H238" s="4" t="s">
        <v>116</v>
      </c>
      <c r="I238" s="4"/>
      <c r="J238" s="4"/>
      <c r="K238" s="4">
        <v>205</v>
      </c>
      <c r="L238" s="4">
        <v>14</v>
      </c>
      <c r="M238" s="4">
        <v>3</v>
      </c>
      <c r="N238" s="4" t="s">
        <v>6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1074.07</v>
      </c>
      <c r="X238" s="4">
        <v>1</v>
      </c>
      <c r="Y238" s="4">
        <v>1074.07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232</v>
      </c>
      <c r="F239" s="4">
        <f>ROUND(Source!BC223,O239)</f>
        <v>0</v>
      </c>
      <c r="G239" s="4" t="s">
        <v>117</v>
      </c>
      <c r="H239" s="4" t="s">
        <v>118</v>
      </c>
      <c r="I239" s="4"/>
      <c r="J239" s="4"/>
      <c r="K239" s="4">
        <v>232</v>
      </c>
      <c r="L239" s="4">
        <v>15</v>
      </c>
      <c r="M239" s="4">
        <v>3</v>
      </c>
      <c r="N239" s="4" t="s">
        <v>6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214</v>
      </c>
      <c r="F240" s="4">
        <f>ROUND(Source!AS223,O240)</f>
        <v>86545.82</v>
      </c>
      <c r="G240" s="4" t="s">
        <v>119</v>
      </c>
      <c r="H240" s="4" t="s">
        <v>120</v>
      </c>
      <c r="I240" s="4"/>
      <c r="J240" s="4"/>
      <c r="K240" s="4">
        <v>214</v>
      </c>
      <c r="L240" s="4">
        <v>16</v>
      </c>
      <c r="M240" s="4">
        <v>3</v>
      </c>
      <c r="N240" s="4" t="s">
        <v>6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86545.82</v>
      </c>
      <c r="X240" s="4">
        <v>1</v>
      </c>
      <c r="Y240" s="4">
        <v>86545.82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215</v>
      </c>
      <c r="F241" s="4">
        <f>ROUND(Source!AT223,O241)</f>
        <v>0</v>
      </c>
      <c r="G241" s="4" t="s">
        <v>121</v>
      </c>
      <c r="H241" s="4" t="s">
        <v>122</v>
      </c>
      <c r="I241" s="4"/>
      <c r="J241" s="4"/>
      <c r="K241" s="4">
        <v>215</v>
      </c>
      <c r="L241" s="4">
        <v>17</v>
      </c>
      <c r="M241" s="4">
        <v>3</v>
      </c>
      <c r="N241" s="4" t="s">
        <v>6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217</v>
      </c>
      <c r="F242" s="4">
        <f>ROUND(Source!AU223,O242)</f>
        <v>0</v>
      </c>
      <c r="G242" s="4" t="s">
        <v>123</v>
      </c>
      <c r="H242" s="4" t="s">
        <v>124</v>
      </c>
      <c r="I242" s="4"/>
      <c r="J242" s="4"/>
      <c r="K242" s="4">
        <v>217</v>
      </c>
      <c r="L242" s="4">
        <v>18</v>
      </c>
      <c r="M242" s="4">
        <v>3</v>
      </c>
      <c r="N242" s="4" t="s">
        <v>6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230</v>
      </c>
      <c r="F243" s="4">
        <f>ROUND(Source!BA223,O243)</f>
        <v>0</v>
      </c>
      <c r="G243" s="4" t="s">
        <v>125</v>
      </c>
      <c r="H243" s="4" t="s">
        <v>126</v>
      </c>
      <c r="I243" s="4"/>
      <c r="J243" s="4"/>
      <c r="K243" s="4">
        <v>230</v>
      </c>
      <c r="L243" s="4">
        <v>19</v>
      </c>
      <c r="M243" s="4">
        <v>3</v>
      </c>
      <c r="N243" s="4" t="s">
        <v>6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206</v>
      </c>
      <c r="F244" s="4">
        <f>ROUND(Source!T223,O244)</f>
        <v>0</v>
      </c>
      <c r="G244" s="4" t="s">
        <v>127</v>
      </c>
      <c r="H244" s="4" t="s">
        <v>128</v>
      </c>
      <c r="I244" s="4"/>
      <c r="J244" s="4"/>
      <c r="K244" s="4">
        <v>206</v>
      </c>
      <c r="L244" s="4">
        <v>20</v>
      </c>
      <c r="M244" s="4">
        <v>3</v>
      </c>
      <c r="N244" s="4" t="s">
        <v>6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207</v>
      </c>
      <c r="F245" s="4">
        <f>ROUND(Source!U223,O245)</f>
        <v>2.9312</v>
      </c>
      <c r="G245" s="4" t="s">
        <v>129</v>
      </c>
      <c r="H245" s="4" t="s">
        <v>130</v>
      </c>
      <c r="I245" s="4"/>
      <c r="J245" s="4"/>
      <c r="K245" s="4">
        <v>207</v>
      </c>
      <c r="L245" s="4">
        <v>21</v>
      </c>
      <c r="M245" s="4">
        <v>3</v>
      </c>
      <c r="N245" s="4" t="s">
        <v>6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2.9312</v>
      </c>
      <c r="X245" s="4">
        <v>1</v>
      </c>
      <c r="Y245" s="4">
        <v>2.9312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208</v>
      </c>
      <c r="F246" s="4">
        <f>ROUND(Source!V223,O246)</f>
        <v>5.6959999999999997E-2</v>
      </c>
      <c r="G246" s="4" t="s">
        <v>131</v>
      </c>
      <c r="H246" s="4" t="s">
        <v>132</v>
      </c>
      <c r="I246" s="4"/>
      <c r="J246" s="4"/>
      <c r="K246" s="4">
        <v>208</v>
      </c>
      <c r="L246" s="4">
        <v>22</v>
      </c>
      <c r="M246" s="4">
        <v>3</v>
      </c>
      <c r="N246" s="4" t="s">
        <v>6</v>
      </c>
      <c r="O246" s="4">
        <v>7</v>
      </c>
      <c r="P246" s="4"/>
      <c r="Q246" s="4"/>
      <c r="R246" s="4"/>
      <c r="S246" s="4"/>
      <c r="T246" s="4"/>
      <c r="U246" s="4"/>
      <c r="V246" s="4"/>
      <c r="W246" s="4">
        <v>5.6959999999999997E-2</v>
      </c>
      <c r="X246" s="4">
        <v>1</v>
      </c>
      <c r="Y246" s="4">
        <v>5.6959999999999997E-2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209</v>
      </c>
      <c r="F247" s="4">
        <f>ROUND(Source!W223,O247)</f>
        <v>0</v>
      </c>
      <c r="G247" s="4" t="s">
        <v>133</v>
      </c>
      <c r="H247" s="4" t="s">
        <v>134</v>
      </c>
      <c r="I247" s="4"/>
      <c r="J247" s="4"/>
      <c r="K247" s="4">
        <v>209</v>
      </c>
      <c r="L247" s="4">
        <v>23</v>
      </c>
      <c r="M247" s="4">
        <v>3</v>
      </c>
      <c r="N247" s="4" t="s">
        <v>6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233</v>
      </c>
      <c r="F248" s="4">
        <f>ROUND(Source!BD223,O248)</f>
        <v>0</v>
      </c>
      <c r="G248" s="4" t="s">
        <v>135</v>
      </c>
      <c r="H248" s="4" t="s">
        <v>136</v>
      </c>
      <c r="I248" s="4"/>
      <c r="J248" s="4"/>
      <c r="K248" s="4">
        <v>233</v>
      </c>
      <c r="L248" s="4">
        <v>24</v>
      </c>
      <c r="M248" s="4">
        <v>3</v>
      </c>
      <c r="N248" s="4" t="s">
        <v>6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210</v>
      </c>
      <c r="F249" s="4">
        <f>ROUND(Source!X223,O249)</f>
        <v>1249.54</v>
      </c>
      <c r="G249" s="4" t="s">
        <v>137</v>
      </c>
      <c r="H249" s="4" t="s">
        <v>138</v>
      </c>
      <c r="I249" s="4"/>
      <c r="J249" s="4"/>
      <c r="K249" s="4">
        <v>210</v>
      </c>
      <c r="L249" s="4">
        <v>25</v>
      </c>
      <c r="M249" s="4">
        <v>3</v>
      </c>
      <c r="N249" s="4" t="s">
        <v>6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1249.54</v>
      </c>
      <c r="X249" s="4">
        <v>1</v>
      </c>
      <c r="Y249" s="4">
        <v>1249.54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211</v>
      </c>
      <c r="F250" s="4">
        <f>ROUND(Source!Y223,O250)</f>
        <v>851.46</v>
      </c>
      <c r="G250" s="4" t="s">
        <v>139</v>
      </c>
      <c r="H250" s="4" t="s">
        <v>140</v>
      </c>
      <c r="I250" s="4"/>
      <c r="J250" s="4"/>
      <c r="K250" s="4">
        <v>211</v>
      </c>
      <c r="L250" s="4">
        <v>26</v>
      </c>
      <c r="M250" s="4">
        <v>3</v>
      </c>
      <c r="N250" s="4" t="s">
        <v>6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851.46</v>
      </c>
      <c r="X250" s="4">
        <v>1</v>
      </c>
      <c r="Y250" s="4">
        <v>851.46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224</v>
      </c>
      <c r="F251" s="4">
        <f>ROUND(Source!AR223,O251)</f>
        <v>86545.82</v>
      </c>
      <c r="G251" s="4" t="s">
        <v>141</v>
      </c>
      <c r="H251" s="4" t="s">
        <v>142</v>
      </c>
      <c r="I251" s="4"/>
      <c r="J251" s="4"/>
      <c r="K251" s="4">
        <v>224</v>
      </c>
      <c r="L251" s="4">
        <v>27</v>
      </c>
      <c r="M251" s="4">
        <v>3</v>
      </c>
      <c r="N251" s="4" t="s">
        <v>6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86545.82</v>
      </c>
      <c r="X251" s="4">
        <v>1</v>
      </c>
      <c r="Y251" s="4">
        <v>86545.82</v>
      </c>
      <c r="Z251" s="4"/>
      <c r="AA251" s="4"/>
      <c r="AB251" s="4"/>
    </row>
    <row r="253" spans="1:206" x14ac:dyDescent="0.2">
      <c r="A253" s="2">
        <v>51</v>
      </c>
      <c r="B253" s="2">
        <f>B20</f>
        <v>1</v>
      </c>
      <c r="C253" s="2">
        <f>A20</f>
        <v>3</v>
      </c>
      <c r="D253" s="2">
        <f>ROW(A20)</f>
        <v>20</v>
      </c>
      <c r="E253" s="2"/>
      <c r="F253" s="2" t="str">
        <f>IF(F20&lt;&gt;"",F20,"")</f>
        <v>6.2.2.2</v>
      </c>
      <c r="G253" s="2" t="str">
        <f>IF(G20&lt;&gt;"",G20,"")</f>
        <v>Внеплощадочное благоустройство</v>
      </c>
      <c r="H253" s="2">
        <v>0</v>
      </c>
      <c r="I253" s="2"/>
      <c r="J253" s="2"/>
      <c r="K253" s="2"/>
      <c r="L253" s="2"/>
      <c r="M253" s="2"/>
      <c r="N253" s="2"/>
      <c r="O253" s="2">
        <f t="shared" ref="O253:T253" si="202">ROUND(O43+O95+O139+O186+O223+AB253,2)</f>
        <v>929351.76</v>
      </c>
      <c r="P253" s="2">
        <f t="shared" si="202"/>
        <v>772247.5</v>
      </c>
      <c r="Q253" s="2">
        <f t="shared" si="202"/>
        <v>37698.300000000003</v>
      </c>
      <c r="R253" s="2">
        <f t="shared" si="202"/>
        <v>31222.42</v>
      </c>
      <c r="S253" s="2">
        <f t="shared" si="202"/>
        <v>119405.96</v>
      </c>
      <c r="T253" s="2">
        <f t="shared" si="202"/>
        <v>0</v>
      </c>
      <c r="U253" s="2">
        <f>U43+U95+U139+U186+U223+AH253</f>
        <v>302.94189999999998</v>
      </c>
      <c r="V253" s="2">
        <f>V43+V95+V139+V186+V223+AI253</f>
        <v>67.237906899999999</v>
      </c>
      <c r="W253" s="2">
        <f>ROUND(W43+W95+W139+W186+W223+AJ253,2)</f>
        <v>0</v>
      </c>
      <c r="X253" s="2">
        <f>ROUND(X43+X95+X139+X186+X223+AK253,2)</f>
        <v>169218.17</v>
      </c>
      <c r="Y253" s="2">
        <f>ROUND(Y43+Y95+Y139+Y186+Y223+AL253,2)</f>
        <v>102440.64</v>
      </c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>
        <f t="shared" ref="AO253:BD253" si="203">ROUND(AO43+AO95+AO139+AO186+AO223+BX253,2)</f>
        <v>0</v>
      </c>
      <c r="AP253" s="2">
        <f t="shared" si="203"/>
        <v>0</v>
      </c>
      <c r="AQ253" s="2">
        <f t="shared" si="203"/>
        <v>0</v>
      </c>
      <c r="AR253" s="2">
        <f t="shared" si="203"/>
        <v>1201010.57</v>
      </c>
      <c r="AS253" s="2">
        <f t="shared" si="203"/>
        <v>1201010.57</v>
      </c>
      <c r="AT253" s="2">
        <f t="shared" si="203"/>
        <v>0</v>
      </c>
      <c r="AU253" s="2">
        <f t="shared" si="203"/>
        <v>0</v>
      </c>
      <c r="AV253" s="2">
        <f t="shared" si="203"/>
        <v>772247.5</v>
      </c>
      <c r="AW253" s="2">
        <f t="shared" si="203"/>
        <v>772247.5</v>
      </c>
      <c r="AX253" s="2">
        <f t="shared" si="203"/>
        <v>0</v>
      </c>
      <c r="AY253" s="2">
        <f t="shared" si="203"/>
        <v>772247.5</v>
      </c>
      <c r="AZ253" s="2">
        <f t="shared" si="203"/>
        <v>0</v>
      </c>
      <c r="BA253" s="2">
        <f t="shared" si="203"/>
        <v>0</v>
      </c>
      <c r="BB253" s="2">
        <f t="shared" si="203"/>
        <v>0</v>
      </c>
      <c r="BC253" s="2">
        <f t="shared" si="203"/>
        <v>0</v>
      </c>
      <c r="BD253" s="2">
        <f t="shared" si="203"/>
        <v>0</v>
      </c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/>
      <c r="DZ253" s="3"/>
      <c r="EA253" s="3"/>
      <c r="EB253" s="3"/>
      <c r="EC253" s="3"/>
      <c r="ED253" s="3"/>
      <c r="EE253" s="3"/>
      <c r="EF253" s="3"/>
      <c r="EG253" s="3"/>
      <c r="EH253" s="3"/>
      <c r="EI253" s="3"/>
      <c r="EJ253" s="3"/>
      <c r="EK253" s="3"/>
      <c r="EL253" s="3"/>
      <c r="EM253" s="3"/>
      <c r="EN253" s="3"/>
      <c r="EO253" s="3"/>
      <c r="EP253" s="3"/>
      <c r="EQ253" s="3"/>
      <c r="ER253" s="3"/>
      <c r="ES253" s="3"/>
      <c r="ET253" s="3"/>
      <c r="EU253" s="3"/>
      <c r="EV253" s="3"/>
      <c r="EW253" s="3"/>
      <c r="EX253" s="3"/>
      <c r="EY253" s="3"/>
      <c r="EZ253" s="3"/>
      <c r="FA253" s="3"/>
      <c r="FB253" s="3"/>
      <c r="FC253" s="3"/>
      <c r="FD253" s="3"/>
      <c r="FE253" s="3"/>
      <c r="FF253" s="3"/>
      <c r="FG253" s="3"/>
      <c r="FH253" s="3"/>
      <c r="FI253" s="3"/>
      <c r="FJ253" s="3"/>
      <c r="FK253" s="3"/>
      <c r="FL253" s="3"/>
      <c r="FM253" s="3"/>
      <c r="FN253" s="3"/>
      <c r="FO253" s="3"/>
      <c r="FP253" s="3"/>
      <c r="FQ253" s="3"/>
      <c r="FR253" s="3"/>
      <c r="FS253" s="3"/>
      <c r="FT253" s="3"/>
      <c r="FU253" s="3"/>
      <c r="FV253" s="3"/>
      <c r="FW253" s="3"/>
      <c r="FX253" s="3"/>
      <c r="FY253" s="3"/>
      <c r="FZ253" s="3"/>
      <c r="GA253" s="3"/>
      <c r="GB253" s="3"/>
      <c r="GC253" s="3"/>
      <c r="GD253" s="3"/>
      <c r="GE253" s="3"/>
      <c r="GF253" s="3"/>
      <c r="GG253" s="3"/>
      <c r="GH253" s="3"/>
      <c r="GI253" s="3"/>
      <c r="GJ253" s="3"/>
      <c r="GK253" s="3"/>
      <c r="GL253" s="3"/>
      <c r="GM253" s="3"/>
      <c r="GN253" s="3"/>
      <c r="GO253" s="3"/>
      <c r="GP253" s="3"/>
      <c r="GQ253" s="3"/>
      <c r="GR253" s="3"/>
      <c r="GS253" s="3"/>
      <c r="GT253" s="3"/>
      <c r="GU253" s="3"/>
      <c r="GV253" s="3"/>
      <c r="GW253" s="3"/>
      <c r="GX253" s="3">
        <v>0</v>
      </c>
    </row>
    <row r="255" spans="1:206" x14ac:dyDescent="0.2">
      <c r="A255" s="4">
        <v>50</v>
      </c>
      <c r="B255" s="4">
        <v>0</v>
      </c>
      <c r="C255" s="4">
        <v>0</v>
      </c>
      <c r="D255" s="4">
        <v>1</v>
      </c>
      <c r="E255" s="4">
        <v>201</v>
      </c>
      <c r="F255" s="4">
        <f>ROUND(Source!O253,O255)</f>
        <v>929351.76</v>
      </c>
      <c r="G255" s="4" t="s">
        <v>89</v>
      </c>
      <c r="H255" s="4" t="s">
        <v>90</v>
      </c>
      <c r="I255" s="4"/>
      <c r="J255" s="4"/>
      <c r="K255" s="4">
        <v>201</v>
      </c>
      <c r="L255" s="4">
        <v>1</v>
      </c>
      <c r="M255" s="4">
        <v>3</v>
      </c>
      <c r="N255" s="4" t="s">
        <v>6</v>
      </c>
      <c r="O255" s="4">
        <v>2</v>
      </c>
      <c r="P255" s="4"/>
      <c r="Q255" s="4"/>
      <c r="R255" s="4"/>
      <c r="S255" s="4"/>
      <c r="T255" s="4"/>
      <c r="U255" s="4"/>
      <c r="V255" s="4"/>
      <c r="W255" s="4">
        <v>929351.76</v>
      </c>
      <c r="X255" s="4">
        <v>1</v>
      </c>
      <c r="Y255" s="4">
        <v>929351.76</v>
      </c>
      <c r="Z255" s="4"/>
      <c r="AA255" s="4"/>
      <c r="AB255" s="4"/>
    </row>
    <row r="256" spans="1:206" x14ac:dyDescent="0.2">
      <c r="A256" s="4">
        <v>50</v>
      </c>
      <c r="B256" s="4">
        <v>0</v>
      </c>
      <c r="C256" s="4">
        <v>0</v>
      </c>
      <c r="D256" s="4">
        <v>1</v>
      </c>
      <c r="E256" s="4">
        <v>202</v>
      </c>
      <c r="F256" s="4">
        <f>ROUND(Source!P253,O256)</f>
        <v>772247.5</v>
      </c>
      <c r="G256" s="4" t="s">
        <v>91</v>
      </c>
      <c r="H256" s="4" t="s">
        <v>92</v>
      </c>
      <c r="I256" s="4"/>
      <c r="J256" s="4"/>
      <c r="K256" s="4">
        <v>202</v>
      </c>
      <c r="L256" s="4">
        <v>2</v>
      </c>
      <c r="M256" s="4">
        <v>3</v>
      </c>
      <c r="N256" s="4" t="s">
        <v>6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772247.5</v>
      </c>
      <c r="X256" s="4">
        <v>1</v>
      </c>
      <c r="Y256" s="4">
        <v>772247.5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222</v>
      </c>
      <c r="F257" s="4">
        <f>ROUND(Source!AO253,O257)</f>
        <v>0</v>
      </c>
      <c r="G257" s="4" t="s">
        <v>93</v>
      </c>
      <c r="H257" s="4" t="s">
        <v>94</v>
      </c>
      <c r="I257" s="4"/>
      <c r="J257" s="4"/>
      <c r="K257" s="4">
        <v>222</v>
      </c>
      <c r="L257" s="4">
        <v>3</v>
      </c>
      <c r="M257" s="4">
        <v>3</v>
      </c>
      <c r="N257" s="4" t="s">
        <v>6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225</v>
      </c>
      <c r="F258" s="4">
        <f>ROUND(Source!AV253,O258)</f>
        <v>772247.5</v>
      </c>
      <c r="G258" s="4" t="s">
        <v>95</v>
      </c>
      <c r="H258" s="4" t="s">
        <v>96</v>
      </c>
      <c r="I258" s="4"/>
      <c r="J258" s="4"/>
      <c r="K258" s="4">
        <v>225</v>
      </c>
      <c r="L258" s="4">
        <v>4</v>
      </c>
      <c r="M258" s="4">
        <v>3</v>
      </c>
      <c r="N258" s="4" t="s">
        <v>6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772247.5</v>
      </c>
      <c r="X258" s="4">
        <v>1</v>
      </c>
      <c r="Y258" s="4">
        <v>772247.5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226</v>
      </c>
      <c r="F259" s="4">
        <f>ROUND(Source!AW253,O259)</f>
        <v>772247.5</v>
      </c>
      <c r="G259" s="4" t="s">
        <v>97</v>
      </c>
      <c r="H259" s="4" t="s">
        <v>98</v>
      </c>
      <c r="I259" s="4"/>
      <c r="J259" s="4"/>
      <c r="K259" s="4">
        <v>226</v>
      </c>
      <c r="L259" s="4">
        <v>5</v>
      </c>
      <c r="M259" s="4">
        <v>3</v>
      </c>
      <c r="N259" s="4" t="s">
        <v>6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772247.5</v>
      </c>
      <c r="X259" s="4">
        <v>1</v>
      </c>
      <c r="Y259" s="4">
        <v>772247.5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227</v>
      </c>
      <c r="F260" s="4">
        <f>ROUND(Source!AX253,O260)</f>
        <v>0</v>
      </c>
      <c r="G260" s="4" t="s">
        <v>99</v>
      </c>
      <c r="H260" s="4" t="s">
        <v>100</v>
      </c>
      <c r="I260" s="4"/>
      <c r="J260" s="4"/>
      <c r="K260" s="4">
        <v>227</v>
      </c>
      <c r="L260" s="4">
        <v>6</v>
      </c>
      <c r="M260" s="4">
        <v>3</v>
      </c>
      <c r="N260" s="4" t="s">
        <v>6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228</v>
      </c>
      <c r="F261" s="4">
        <f>ROUND(Source!AY253,O261)</f>
        <v>772247.5</v>
      </c>
      <c r="G261" s="4" t="s">
        <v>101</v>
      </c>
      <c r="H261" s="4" t="s">
        <v>102</v>
      </c>
      <c r="I261" s="4"/>
      <c r="J261" s="4"/>
      <c r="K261" s="4">
        <v>228</v>
      </c>
      <c r="L261" s="4">
        <v>7</v>
      </c>
      <c r="M261" s="4">
        <v>3</v>
      </c>
      <c r="N261" s="4" t="s">
        <v>6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772247.5</v>
      </c>
      <c r="X261" s="4">
        <v>1</v>
      </c>
      <c r="Y261" s="4">
        <v>772247.5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216</v>
      </c>
      <c r="F262" s="4">
        <f>ROUND(Source!AP253,O262)</f>
        <v>0</v>
      </c>
      <c r="G262" s="4" t="s">
        <v>103</v>
      </c>
      <c r="H262" s="4" t="s">
        <v>104</v>
      </c>
      <c r="I262" s="4"/>
      <c r="J262" s="4"/>
      <c r="K262" s="4">
        <v>216</v>
      </c>
      <c r="L262" s="4">
        <v>8</v>
      </c>
      <c r="M262" s="4">
        <v>3</v>
      </c>
      <c r="N262" s="4" t="s">
        <v>6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223</v>
      </c>
      <c r="F263" s="4">
        <f>ROUND(Source!AQ253,O263)</f>
        <v>0</v>
      </c>
      <c r="G263" s="4" t="s">
        <v>105</v>
      </c>
      <c r="H263" s="4" t="s">
        <v>106</v>
      </c>
      <c r="I263" s="4"/>
      <c r="J263" s="4"/>
      <c r="K263" s="4">
        <v>223</v>
      </c>
      <c r="L263" s="4">
        <v>9</v>
      </c>
      <c r="M263" s="4">
        <v>3</v>
      </c>
      <c r="N263" s="4" t="s">
        <v>6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229</v>
      </c>
      <c r="F264" s="4">
        <f>ROUND(Source!AZ253,O264)</f>
        <v>0</v>
      </c>
      <c r="G264" s="4" t="s">
        <v>107</v>
      </c>
      <c r="H264" s="4" t="s">
        <v>108</v>
      </c>
      <c r="I264" s="4"/>
      <c r="J264" s="4"/>
      <c r="K264" s="4">
        <v>229</v>
      </c>
      <c r="L264" s="4">
        <v>10</v>
      </c>
      <c r="M264" s="4">
        <v>3</v>
      </c>
      <c r="N264" s="4" t="s">
        <v>6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203</v>
      </c>
      <c r="F265" s="4">
        <f>ROUND(Source!Q253,O265)</f>
        <v>37698.300000000003</v>
      </c>
      <c r="G265" s="4" t="s">
        <v>109</v>
      </c>
      <c r="H265" s="4" t="s">
        <v>110</v>
      </c>
      <c r="I265" s="4"/>
      <c r="J265" s="4"/>
      <c r="K265" s="4">
        <v>203</v>
      </c>
      <c r="L265" s="4">
        <v>11</v>
      </c>
      <c r="M265" s="4">
        <v>3</v>
      </c>
      <c r="N265" s="4" t="s">
        <v>6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37698.300000000003</v>
      </c>
      <c r="X265" s="4">
        <v>1</v>
      </c>
      <c r="Y265" s="4">
        <v>37698.300000000003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231</v>
      </c>
      <c r="F266" s="4">
        <f>ROUND(Source!BB253,O266)</f>
        <v>0</v>
      </c>
      <c r="G266" s="4" t="s">
        <v>111</v>
      </c>
      <c r="H266" s="4" t="s">
        <v>112</v>
      </c>
      <c r="I266" s="4"/>
      <c r="J266" s="4"/>
      <c r="K266" s="4">
        <v>231</v>
      </c>
      <c r="L266" s="4">
        <v>12</v>
      </c>
      <c r="M266" s="4">
        <v>3</v>
      </c>
      <c r="N266" s="4" t="s">
        <v>6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204</v>
      </c>
      <c r="F267" s="4">
        <f>ROUND(Source!R253,O267)</f>
        <v>31222.42</v>
      </c>
      <c r="G267" s="4" t="s">
        <v>113</v>
      </c>
      <c r="H267" s="4" t="s">
        <v>114</v>
      </c>
      <c r="I267" s="4"/>
      <c r="J267" s="4"/>
      <c r="K267" s="4">
        <v>204</v>
      </c>
      <c r="L267" s="4">
        <v>13</v>
      </c>
      <c r="M267" s="4">
        <v>3</v>
      </c>
      <c r="N267" s="4" t="s">
        <v>6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31222.420000000002</v>
      </c>
      <c r="X267" s="4">
        <v>1</v>
      </c>
      <c r="Y267" s="4">
        <v>31222.420000000002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205</v>
      </c>
      <c r="F268" s="4">
        <f>ROUND(Source!S253,O268)</f>
        <v>119405.96</v>
      </c>
      <c r="G268" s="4" t="s">
        <v>115</v>
      </c>
      <c r="H268" s="4" t="s">
        <v>116</v>
      </c>
      <c r="I268" s="4"/>
      <c r="J268" s="4"/>
      <c r="K268" s="4">
        <v>205</v>
      </c>
      <c r="L268" s="4">
        <v>14</v>
      </c>
      <c r="M268" s="4">
        <v>3</v>
      </c>
      <c r="N268" s="4" t="s">
        <v>6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119405.96000000002</v>
      </c>
      <c r="X268" s="4">
        <v>1</v>
      </c>
      <c r="Y268" s="4">
        <v>119405.96000000002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232</v>
      </c>
      <c r="F269" s="4">
        <f>ROUND(Source!BC253,O269)</f>
        <v>0</v>
      </c>
      <c r="G269" s="4" t="s">
        <v>117</v>
      </c>
      <c r="H269" s="4" t="s">
        <v>118</v>
      </c>
      <c r="I269" s="4"/>
      <c r="J269" s="4"/>
      <c r="K269" s="4">
        <v>232</v>
      </c>
      <c r="L269" s="4">
        <v>15</v>
      </c>
      <c r="M269" s="4">
        <v>3</v>
      </c>
      <c r="N269" s="4" t="s">
        <v>6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214</v>
      </c>
      <c r="F270" s="4">
        <f>ROUND(Source!AS253,O270)</f>
        <v>1201010.57</v>
      </c>
      <c r="G270" s="4" t="s">
        <v>119</v>
      </c>
      <c r="H270" s="4" t="s">
        <v>120</v>
      </c>
      <c r="I270" s="4"/>
      <c r="J270" s="4"/>
      <c r="K270" s="4">
        <v>214</v>
      </c>
      <c r="L270" s="4">
        <v>16</v>
      </c>
      <c r="M270" s="4">
        <v>3</v>
      </c>
      <c r="N270" s="4" t="s">
        <v>6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1201010.57</v>
      </c>
      <c r="X270" s="4">
        <v>1</v>
      </c>
      <c r="Y270" s="4">
        <v>1201010.57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215</v>
      </c>
      <c r="F271" s="4">
        <f>ROUND(Source!AT253,O271)</f>
        <v>0</v>
      </c>
      <c r="G271" s="4" t="s">
        <v>121</v>
      </c>
      <c r="H271" s="4" t="s">
        <v>122</v>
      </c>
      <c r="I271" s="4"/>
      <c r="J271" s="4"/>
      <c r="K271" s="4">
        <v>215</v>
      </c>
      <c r="L271" s="4">
        <v>17</v>
      </c>
      <c r="M271" s="4">
        <v>3</v>
      </c>
      <c r="N271" s="4" t="s">
        <v>6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217</v>
      </c>
      <c r="F272" s="4">
        <f>ROUND(Source!AU253,O272)</f>
        <v>0</v>
      </c>
      <c r="G272" s="4" t="s">
        <v>123</v>
      </c>
      <c r="H272" s="4" t="s">
        <v>124</v>
      </c>
      <c r="I272" s="4"/>
      <c r="J272" s="4"/>
      <c r="K272" s="4">
        <v>217</v>
      </c>
      <c r="L272" s="4">
        <v>18</v>
      </c>
      <c r="M272" s="4">
        <v>3</v>
      </c>
      <c r="N272" s="4" t="s">
        <v>6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230</v>
      </c>
      <c r="F273" s="4">
        <f>ROUND(Source!BA253,O273)</f>
        <v>0</v>
      </c>
      <c r="G273" s="4" t="s">
        <v>125</v>
      </c>
      <c r="H273" s="4" t="s">
        <v>126</v>
      </c>
      <c r="I273" s="4"/>
      <c r="J273" s="4"/>
      <c r="K273" s="4">
        <v>230</v>
      </c>
      <c r="L273" s="4">
        <v>19</v>
      </c>
      <c r="M273" s="4">
        <v>3</v>
      </c>
      <c r="N273" s="4" t="s">
        <v>6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206</v>
      </c>
      <c r="F274" s="4">
        <f>ROUND(Source!T253,O274)</f>
        <v>0</v>
      </c>
      <c r="G274" s="4" t="s">
        <v>127</v>
      </c>
      <c r="H274" s="4" t="s">
        <v>128</v>
      </c>
      <c r="I274" s="4"/>
      <c r="J274" s="4"/>
      <c r="K274" s="4">
        <v>206</v>
      </c>
      <c r="L274" s="4">
        <v>20</v>
      </c>
      <c r="M274" s="4">
        <v>3</v>
      </c>
      <c r="N274" s="4" t="s">
        <v>6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207</v>
      </c>
      <c r="F275" s="4">
        <f>ROUND(Source!U253,O275)</f>
        <v>302.94189999999998</v>
      </c>
      <c r="G275" s="4" t="s">
        <v>129</v>
      </c>
      <c r="H275" s="4" t="s">
        <v>130</v>
      </c>
      <c r="I275" s="4"/>
      <c r="J275" s="4"/>
      <c r="K275" s="4">
        <v>207</v>
      </c>
      <c r="L275" s="4">
        <v>21</v>
      </c>
      <c r="M275" s="4">
        <v>3</v>
      </c>
      <c r="N275" s="4" t="s">
        <v>6</v>
      </c>
      <c r="O275" s="4">
        <v>7</v>
      </c>
      <c r="P275" s="4"/>
      <c r="Q275" s="4"/>
      <c r="R275" s="4"/>
      <c r="S275" s="4"/>
      <c r="T275" s="4"/>
      <c r="U275" s="4"/>
      <c r="V275" s="4"/>
      <c r="W275" s="4">
        <v>302.94189999999998</v>
      </c>
      <c r="X275" s="4">
        <v>1</v>
      </c>
      <c r="Y275" s="4">
        <v>302.94189999999998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208</v>
      </c>
      <c r="F276" s="4">
        <f>ROUND(Source!V253,O276)</f>
        <v>67.237906899999999</v>
      </c>
      <c r="G276" s="4" t="s">
        <v>131</v>
      </c>
      <c r="H276" s="4" t="s">
        <v>132</v>
      </c>
      <c r="I276" s="4"/>
      <c r="J276" s="4"/>
      <c r="K276" s="4">
        <v>208</v>
      </c>
      <c r="L276" s="4">
        <v>22</v>
      </c>
      <c r="M276" s="4">
        <v>3</v>
      </c>
      <c r="N276" s="4" t="s">
        <v>6</v>
      </c>
      <c r="O276" s="4">
        <v>7</v>
      </c>
      <c r="P276" s="4"/>
      <c r="Q276" s="4"/>
      <c r="R276" s="4"/>
      <c r="S276" s="4"/>
      <c r="T276" s="4"/>
      <c r="U276" s="4"/>
      <c r="V276" s="4"/>
      <c r="W276" s="4">
        <v>67.237906899999999</v>
      </c>
      <c r="X276" s="4">
        <v>1</v>
      </c>
      <c r="Y276" s="4">
        <v>67.237906899999999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209</v>
      </c>
      <c r="F277" s="4">
        <f>ROUND(Source!W253,O277)</f>
        <v>0</v>
      </c>
      <c r="G277" s="4" t="s">
        <v>133</v>
      </c>
      <c r="H277" s="4" t="s">
        <v>134</v>
      </c>
      <c r="I277" s="4"/>
      <c r="J277" s="4"/>
      <c r="K277" s="4">
        <v>209</v>
      </c>
      <c r="L277" s="4">
        <v>23</v>
      </c>
      <c r="M277" s="4">
        <v>3</v>
      </c>
      <c r="N277" s="4" t="s">
        <v>6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233</v>
      </c>
      <c r="F278" s="4">
        <f>ROUND(Source!BD253,O278)</f>
        <v>0</v>
      </c>
      <c r="G278" s="4" t="s">
        <v>135</v>
      </c>
      <c r="H278" s="4" t="s">
        <v>136</v>
      </c>
      <c r="I278" s="4"/>
      <c r="J278" s="4"/>
      <c r="K278" s="4">
        <v>233</v>
      </c>
      <c r="L278" s="4">
        <v>24</v>
      </c>
      <c r="M278" s="4">
        <v>3</v>
      </c>
      <c r="N278" s="4" t="s">
        <v>6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210</v>
      </c>
      <c r="F279" s="4">
        <f>ROUND(Source!X253,O279)</f>
        <v>169218.17</v>
      </c>
      <c r="G279" s="4" t="s">
        <v>137</v>
      </c>
      <c r="H279" s="4" t="s">
        <v>138</v>
      </c>
      <c r="I279" s="4"/>
      <c r="J279" s="4"/>
      <c r="K279" s="4">
        <v>210</v>
      </c>
      <c r="L279" s="4">
        <v>25</v>
      </c>
      <c r="M279" s="4">
        <v>3</v>
      </c>
      <c r="N279" s="4" t="s">
        <v>6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169218.17</v>
      </c>
      <c r="X279" s="4">
        <v>1</v>
      </c>
      <c r="Y279" s="4">
        <v>169218.17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211</v>
      </c>
      <c r="F280" s="4">
        <f>ROUND(Source!Y253,O280)</f>
        <v>102440.64</v>
      </c>
      <c r="G280" s="4" t="s">
        <v>139</v>
      </c>
      <c r="H280" s="4" t="s">
        <v>140</v>
      </c>
      <c r="I280" s="4"/>
      <c r="J280" s="4"/>
      <c r="K280" s="4">
        <v>211</v>
      </c>
      <c r="L280" s="4">
        <v>26</v>
      </c>
      <c r="M280" s="4">
        <v>3</v>
      </c>
      <c r="N280" s="4" t="s">
        <v>6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102440.64</v>
      </c>
      <c r="X280" s="4">
        <v>1</v>
      </c>
      <c r="Y280" s="4">
        <v>102440.64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224</v>
      </c>
      <c r="F281" s="4">
        <f>ROUND(Source!AR253,O281)</f>
        <v>1201010.57</v>
      </c>
      <c r="G281" s="4" t="s">
        <v>141</v>
      </c>
      <c r="H281" s="4" t="s">
        <v>142</v>
      </c>
      <c r="I281" s="4"/>
      <c r="J281" s="4"/>
      <c r="K281" s="4">
        <v>224</v>
      </c>
      <c r="L281" s="4">
        <v>27</v>
      </c>
      <c r="M281" s="4">
        <v>3</v>
      </c>
      <c r="N281" s="4" t="s">
        <v>6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1201010.57</v>
      </c>
      <c r="X281" s="4">
        <v>1</v>
      </c>
      <c r="Y281" s="4">
        <v>1201010.57</v>
      </c>
      <c r="Z281" s="4"/>
      <c r="AA281" s="4"/>
      <c r="AB281" s="4"/>
    </row>
    <row r="283" spans="1:206" x14ac:dyDescent="0.2">
      <c r="A283" s="2">
        <v>51</v>
      </c>
      <c r="B283" s="2">
        <f>B12</f>
        <v>339</v>
      </c>
      <c r="C283" s="2">
        <f>A12</f>
        <v>1</v>
      </c>
      <c r="D283" s="2">
        <f>ROW(A12)</f>
        <v>12</v>
      </c>
      <c r="E283" s="2"/>
      <c r="F283" s="2" t="str">
        <f>IF(F12&lt;&gt;"",F12,"")</f>
        <v>6.2.2.2 Внеплощадочное благоустройство поз.18.2- IIкв.2026г</v>
      </c>
      <c r="G283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283" s="2">
        <v>0</v>
      </c>
      <c r="I283" s="2"/>
      <c r="J283" s="2"/>
      <c r="K283" s="2"/>
      <c r="L283" s="2"/>
      <c r="M283" s="2"/>
      <c r="N283" s="2"/>
      <c r="O283" s="2">
        <f t="shared" ref="O283:T283" si="204">ROUND(O253,2)</f>
        <v>929351.76</v>
      </c>
      <c r="P283" s="2">
        <f t="shared" si="204"/>
        <v>772247.5</v>
      </c>
      <c r="Q283" s="2">
        <f t="shared" si="204"/>
        <v>37698.300000000003</v>
      </c>
      <c r="R283" s="2">
        <f t="shared" si="204"/>
        <v>31222.42</v>
      </c>
      <c r="S283" s="2">
        <f t="shared" si="204"/>
        <v>119405.96</v>
      </c>
      <c r="T283" s="2">
        <f t="shared" si="204"/>
        <v>0</v>
      </c>
      <c r="U283" s="2">
        <f>U253</f>
        <v>302.94189999999998</v>
      </c>
      <c r="V283" s="2">
        <f>V253</f>
        <v>67.237906899999999</v>
      </c>
      <c r="W283" s="2">
        <f>ROUND(W253,2)</f>
        <v>0</v>
      </c>
      <c r="X283" s="2">
        <f>ROUND(X253,2)</f>
        <v>169218.17</v>
      </c>
      <c r="Y283" s="2">
        <f>ROUND(Y253,2)</f>
        <v>102440.64</v>
      </c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>
        <f t="shared" ref="AO283:BD283" si="205">ROUND(AO253,2)</f>
        <v>0</v>
      </c>
      <c r="AP283" s="2">
        <f t="shared" si="205"/>
        <v>0</v>
      </c>
      <c r="AQ283" s="2">
        <f t="shared" si="205"/>
        <v>0</v>
      </c>
      <c r="AR283" s="2">
        <f t="shared" si="205"/>
        <v>1201010.57</v>
      </c>
      <c r="AS283" s="2">
        <f t="shared" si="205"/>
        <v>1201010.57</v>
      </c>
      <c r="AT283" s="2">
        <f t="shared" si="205"/>
        <v>0</v>
      </c>
      <c r="AU283" s="2">
        <f t="shared" si="205"/>
        <v>0</v>
      </c>
      <c r="AV283" s="2">
        <f t="shared" si="205"/>
        <v>772247.5</v>
      </c>
      <c r="AW283" s="2">
        <f t="shared" si="205"/>
        <v>772247.5</v>
      </c>
      <c r="AX283" s="2">
        <f t="shared" si="205"/>
        <v>0</v>
      </c>
      <c r="AY283" s="2">
        <f t="shared" si="205"/>
        <v>772247.5</v>
      </c>
      <c r="AZ283" s="2">
        <f t="shared" si="205"/>
        <v>0</v>
      </c>
      <c r="BA283" s="2">
        <f t="shared" si="205"/>
        <v>0</v>
      </c>
      <c r="BB283" s="2">
        <f t="shared" si="205"/>
        <v>0</v>
      </c>
      <c r="BC283" s="2">
        <f t="shared" si="205"/>
        <v>0</v>
      </c>
      <c r="BD283" s="2">
        <f t="shared" si="205"/>
        <v>0</v>
      </c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3"/>
      <c r="DH283" s="3"/>
      <c r="DI283" s="3"/>
      <c r="DJ283" s="3"/>
      <c r="DK283" s="3"/>
      <c r="DL283" s="3"/>
      <c r="DM283" s="3"/>
      <c r="DN283" s="3"/>
      <c r="DO283" s="3"/>
      <c r="DP283" s="3"/>
      <c r="DQ283" s="3"/>
      <c r="DR283" s="3"/>
      <c r="DS283" s="3"/>
      <c r="DT283" s="3"/>
      <c r="DU283" s="3"/>
      <c r="DV283" s="3"/>
      <c r="DW283" s="3"/>
      <c r="DX283" s="3"/>
      <c r="DY283" s="3"/>
      <c r="DZ283" s="3"/>
      <c r="EA283" s="3"/>
      <c r="EB283" s="3"/>
      <c r="EC283" s="3"/>
      <c r="ED283" s="3"/>
      <c r="EE283" s="3"/>
      <c r="EF283" s="3"/>
      <c r="EG283" s="3"/>
      <c r="EH283" s="3"/>
      <c r="EI283" s="3"/>
      <c r="EJ283" s="3"/>
      <c r="EK283" s="3"/>
      <c r="EL283" s="3"/>
      <c r="EM283" s="3"/>
      <c r="EN283" s="3"/>
      <c r="EO283" s="3"/>
      <c r="EP283" s="3"/>
      <c r="EQ283" s="3"/>
      <c r="ER283" s="3"/>
      <c r="ES283" s="3"/>
      <c r="ET283" s="3"/>
      <c r="EU283" s="3"/>
      <c r="EV283" s="3"/>
      <c r="EW283" s="3"/>
      <c r="EX283" s="3"/>
      <c r="EY283" s="3"/>
      <c r="EZ283" s="3"/>
      <c r="FA283" s="3"/>
      <c r="FB283" s="3"/>
      <c r="FC283" s="3"/>
      <c r="FD283" s="3"/>
      <c r="FE283" s="3"/>
      <c r="FF283" s="3"/>
      <c r="FG283" s="3"/>
      <c r="FH283" s="3"/>
      <c r="FI283" s="3"/>
      <c r="FJ283" s="3"/>
      <c r="FK283" s="3"/>
      <c r="FL283" s="3"/>
      <c r="FM283" s="3"/>
      <c r="FN283" s="3"/>
      <c r="FO283" s="3"/>
      <c r="FP283" s="3"/>
      <c r="FQ283" s="3"/>
      <c r="FR283" s="3"/>
      <c r="FS283" s="3"/>
      <c r="FT283" s="3"/>
      <c r="FU283" s="3"/>
      <c r="FV283" s="3"/>
      <c r="FW283" s="3"/>
      <c r="FX283" s="3"/>
      <c r="FY283" s="3"/>
      <c r="FZ283" s="3"/>
      <c r="GA283" s="3"/>
      <c r="GB283" s="3"/>
      <c r="GC283" s="3"/>
      <c r="GD283" s="3"/>
      <c r="GE283" s="3"/>
      <c r="GF283" s="3"/>
      <c r="GG283" s="3"/>
      <c r="GH283" s="3"/>
      <c r="GI283" s="3"/>
      <c r="GJ283" s="3"/>
      <c r="GK283" s="3"/>
      <c r="GL283" s="3"/>
      <c r="GM283" s="3"/>
      <c r="GN283" s="3"/>
      <c r="GO283" s="3"/>
      <c r="GP283" s="3"/>
      <c r="GQ283" s="3"/>
      <c r="GR283" s="3"/>
      <c r="GS283" s="3"/>
      <c r="GT283" s="3"/>
      <c r="GU283" s="3"/>
      <c r="GV283" s="3"/>
      <c r="GW283" s="3"/>
      <c r="GX283" s="3">
        <v>0</v>
      </c>
    </row>
    <row r="285" spans="1:206" x14ac:dyDescent="0.2">
      <c r="A285" s="4">
        <v>50</v>
      </c>
      <c r="B285" s="4">
        <v>0</v>
      </c>
      <c r="C285" s="4">
        <v>0</v>
      </c>
      <c r="D285" s="4">
        <v>1</v>
      </c>
      <c r="E285" s="4">
        <v>201</v>
      </c>
      <c r="F285" s="4">
        <f>ROUND(Source!O283,O285)</f>
        <v>929351.76</v>
      </c>
      <c r="G285" s="4" t="s">
        <v>89</v>
      </c>
      <c r="H285" s="4" t="s">
        <v>90</v>
      </c>
      <c r="I285" s="4"/>
      <c r="J285" s="4"/>
      <c r="K285" s="4">
        <v>201</v>
      </c>
      <c r="L285" s="4">
        <v>1</v>
      </c>
      <c r="M285" s="4">
        <v>3</v>
      </c>
      <c r="N285" s="4" t="s">
        <v>6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929351.76</v>
      </c>
      <c r="X285" s="4">
        <v>1</v>
      </c>
      <c r="Y285" s="4">
        <v>929351.76</v>
      </c>
      <c r="Z285" s="4"/>
      <c r="AA285" s="4"/>
      <c r="AB285" s="4"/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202</v>
      </c>
      <c r="F286" s="4">
        <f>ROUND(Source!P283,O286)</f>
        <v>772247.5</v>
      </c>
      <c r="G286" s="4" t="s">
        <v>91</v>
      </c>
      <c r="H286" s="4" t="s">
        <v>92</v>
      </c>
      <c r="I286" s="4"/>
      <c r="J286" s="4"/>
      <c r="K286" s="4">
        <v>202</v>
      </c>
      <c r="L286" s="4">
        <v>2</v>
      </c>
      <c r="M286" s="4">
        <v>3</v>
      </c>
      <c r="N286" s="4" t="s">
        <v>6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772247.5</v>
      </c>
      <c r="X286" s="4">
        <v>1</v>
      </c>
      <c r="Y286" s="4">
        <v>772247.5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222</v>
      </c>
      <c r="F287" s="4">
        <f>ROUND(Source!AO283,O287)</f>
        <v>0</v>
      </c>
      <c r="G287" s="4" t="s">
        <v>93</v>
      </c>
      <c r="H287" s="4" t="s">
        <v>94</v>
      </c>
      <c r="I287" s="4"/>
      <c r="J287" s="4"/>
      <c r="K287" s="4">
        <v>222</v>
      </c>
      <c r="L287" s="4">
        <v>3</v>
      </c>
      <c r="M287" s="4">
        <v>3</v>
      </c>
      <c r="N287" s="4" t="s">
        <v>6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225</v>
      </c>
      <c r="F288" s="4">
        <f>ROUND(Source!AV283,O288)</f>
        <v>772247.5</v>
      </c>
      <c r="G288" s="4" t="s">
        <v>95</v>
      </c>
      <c r="H288" s="4" t="s">
        <v>96</v>
      </c>
      <c r="I288" s="4"/>
      <c r="J288" s="4"/>
      <c r="K288" s="4">
        <v>225</v>
      </c>
      <c r="L288" s="4">
        <v>4</v>
      </c>
      <c r="M288" s="4">
        <v>3</v>
      </c>
      <c r="N288" s="4" t="s">
        <v>6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772247.5</v>
      </c>
      <c r="X288" s="4">
        <v>1</v>
      </c>
      <c r="Y288" s="4">
        <v>772247.5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226</v>
      </c>
      <c r="F289" s="4">
        <f>ROUND(Source!AW283,O289)</f>
        <v>772247.5</v>
      </c>
      <c r="G289" s="4" t="s">
        <v>97</v>
      </c>
      <c r="H289" s="4" t="s">
        <v>98</v>
      </c>
      <c r="I289" s="4"/>
      <c r="J289" s="4"/>
      <c r="K289" s="4">
        <v>226</v>
      </c>
      <c r="L289" s="4">
        <v>5</v>
      </c>
      <c r="M289" s="4">
        <v>3</v>
      </c>
      <c r="N289" s="4" t="s">
        <v>6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772247.5</v>
      </c>
      <c r="X289" s="4">
        <v>1</v>
      </c>
      <c r="Y289" s="4">
        <v>772247.5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227</v>
      </c>
      <c r="F290" s="4">
        <f>ROUND(Source!AX283,O290)</f>
        <v>0</v>
      </c>
      <c r="G290" s="4" t="s">
        <v>99</v>
      </c>
      <c r="H290" s="4" t="s">
        <v>100</v>
      </c>
      <c r="I290" s="4"/>
      <c r="J290" s="4"/>
      <c r="K290" s="4">
        <v>227</v>
      </c>
      <c r="L290" s="4">
        <v>6</v>
      </c>
      <c r="M290" s="4">
        <v>3</v>
      </c>
      <c r="N290" s="4" t="s">
        <v>6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228</v>
      </c>
      <c r="F291" s="4">
        <f>ROUND(Source!AY283,O291)</f>
        <v>772247.5</v>
      </c>
      <c r="G291" s="4" t="s">
        <v>101</v>
      </c>
      <c r="H291" s="4" t="s">
        <v>102</v>
      </c>
      <c r="I291" s="4"/>
      <c r="J291" s="4"/>
      <c r="K291" s="4">
        <v>228</v>
      </c>
      <c r="L291" s="4">
        <v>7</v>
      </c>
      <c r="M291" s="4">
        <v>3</v>
      </c>
      <c r="N291" s="4" t="s">
        <v>6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772247.5</v>
      </c>
      <c r="X291" s="4">
        <v>1</v>
      </c>
      <c r="Y291" s="4">
        <v>772247.5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216</v>
      </c>
      <c r="F292" s="4">
        <f>ROUND(Source!AP283,O292)</f>
        <v>0</v>
      </c>
      <c r="G292" s="4" t="s">
        <v>103</v>
      </c>
      <c r="H292" s="4" t="s">
        <v>104</v>
      </c>
      <c r="I292" s="4"/>
      <c r="J292" s="4"/>
      <c r="K292" s="4">
        <v>216</v>
      </c>
      <c r="L292" s="4">
        <v>8</v>
      </c>
      <c r="M292" s="4">
        <v>3</v>
      </c>
      <c r="N292" s="4" t="s">
        <v>6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223</v>
      </c>
      <c r="F293" s="4">
        <f>ROUND(Source!AQ283,O293)</f>
        <v>0</v>
      </c>
      <c r="G293" s="4" t="s">
        <v>105</v>
      </c>
      <c r="H293" s="4" t="s">
        <v>106</v>
      </c>
      <c r="I293" s="4"/>
      <c r="J293" s="4"/>
      <c r="K293" s="4">
        <v>223</v>
      </c>
      <c r="L293" s="4">
        <v>9</v>
      </c>
      <c r="M293" s="4">
        <v>3</v>
      </c>
      <c r="N293" s="4" t="s">
        <v>6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229</v>
      </c>
      <c r="F294" s="4">
        <f>ROUND(Source!AZ283,O294)</f>
        <v>0</v>
      </c>
      <c r="G294" s="4" t="s">
        <v>107</v>
      </c>
      <c r="H294" s="4" t="s">
        <v>108</v>
      </c>
      <c r="I294" s="4"/>
      <c r="J294" s="4"/>
      <c r="K294" s="4">
        <v>229</v>
      </c>
      <c r="L294" s="4">
        <v>10</v>
      </c>
      <c r="M294" s="4">
        <v>3</v>
      </c>
      <c r="N294" s="4" t="s">
        <v>6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203</v>
      </c>
      <c r="F295" s="4">
        <f>ROUND(Source!Q283,O295)</f>
        <v>37698.300000000003</v>
      </c>
      <c r="G295" s="4" t="s">
        <v>109</v>
      </c>
      <c r="H295" s="4" t="s">
        <v>110</v>
      </c>
      <c r="I295" s="4"/>
      <c r="J295" s="4"/>
      <c r="K295" s="4">
        <v>203</v>
      </c>
      <c r="L295" s="4">
        <v>11</v>
      </c>
      <c r="M295" s="4">
        <v>3</v>
      </c>
      <c r="N295" s="4" t="s">
        <v>6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37698.30000000001</v>
      </c>
      <c r="X295" s="4">
        <v>1</v>
      </c>
      <c r="Y295" s="4">
        <v>37698.30000000001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231</v>
      </c>
      <c r="F296" s="4">
        <f>ROUND(Source!BB283,O296)</f>
        <v>0</v>
      </c>
      <c r="G296" s="4" t="s">
        <v>111</v>
      </c>
      <c r="H296" s="4" t="s">
        <v>112</v>
      </c>
      <c r="I296" s="4"/>
      <c r="J296" s="4"/>
      <c r="K296" s="4">
        <v>231</v>
      </c>
      <c r="L296" s="4">
        <v>12</v>
      </c>
      <c r="M296" s="4">
        <v>3</v>
      </c>
      <c r="N296" s="4" t="s">
        <v>6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204</v>
      </c>
      <c r="F297" s="4">
        <f>ROUND(Source!R283,O297)</f>
        <v>31222.42</v>
      </c>
      <c r="G297" s="4" t="s">
        <v>113</v>
      </c>
      <c r="H297" s="4" t="s">
        <v>114</v>
      </c>
      <c r="I297" s="4"/>
      <c r="J297" s="4"/>
      <c r="K297" s="4">
        <v>204</v>
      </c>
      <c r="L297" s="4">
        <v>13</v>
      </c>
      <c r="M297" s="4">
        <v>3</v>
      </c>
      <c r="N297" s="4" t="s">
        <v>6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31222.420000000006</v>
      </c>
      <c r="X297" s="4">
        <v>1</v>
      </c>
      <c r="Y297" s="4">
        <v>31222.420000000006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205</v>
      </c>
      <c r="F298" s="4">
        <f>ROUND(Source!S283,O298)</f>
        <v>119405.96</v>
      </c>
      <c r="G298" s="4" t="s">
        <v>115</v>
      </c>
      <c r="H298" s="4" t="s">
        <v>116</v>
      </c>
      <c r="I298" s="4"/>
      <c r="J298" s="4"/>
      <c r="K298" s="4">
        <v>205</v>
      </c>
      <c r="L298" s="4">
        <v>14</v>
      </c>
      <c r="M298" s="4">
        <v>3</v>
      </c>
      <c r="N298" s="4" t="s">
        <v>6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119405.96000000002</v>
      </c>
      <c r="X298" s="4">
        <v>1</v>
      </c>
      <c r="Y298" s="4">
        <v>119405.96000000002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232</v>
      </c>
      <c r="F299" s="4">
        <f>ROUND(Source!BC283,O299)</f>
        <v>0</v>
      </c>
      <c r="G299" s="4" t="s">
        <v>117</v>
      </c>
      <c r="H299" s="4" t="s">
        <v>118</v>
      </c>
      <c r="I299" s="4"/>
      <c r="J299" s="4"/>
      <c r="K299" s="4">
        <v>232</v>
      </c>
      <c r="L299" s="4">
        <v>15</v>
      </c>
      <c r="M299" s="4">
        <v>3</v>
      </c>
      <c r="N299" s="4" t="s">
        <v>6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214</v>
      </c>
      <c r="F300" s="4">
        <f>ROUND(Source!AS283,O300)</f>
        <v>1201010.57</v>
      </c>
      <c r="G300" s="4" t="s">
        <v>119</v>
      </c>
      <c r="H300" s="4" t="s">
        <v>120</v>
      </c>
      <c r="I300" s="4"/>
      <c r="J300" s="4"/>
      <c r="K300" s="4">
        <v>214</v>
      </c>
      <c r="L300" s="4">
        <v>16</v>
      </c>
      <c r="M300" s="4">
        <v>3</v>
      </c>
      <c r="N300" s="4" t="s">
        <v>6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1201010.57</v>
      </c>
      <c r="X300" s="4">
        <v>1</v>
      </c>
      <c r="Y300" s="4">
        <v>1201010.57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215</v>
      </c>
      <c r="F301" s="4">
        <f>ROUND(Source!AT283,O301)</f>
        <v>0</v>
      </c>
      <c r="G301" s="4" t="s">
        <v>121</v>
      </c>
      <c r="H301" s="4" t="s">
        <v>122</v>
      </c>
      <c r="I301" s="4"/>
      <c r="J301" s="4"/>
      <c r="K301" s="4">
        <v>215</v>
      </c>
      <c r="L301" s="4">
        <v>17</v>
      </c>
      <c r="M301" s="4">
        <v>3</v>
      </c>
      <c r="N301" s="4" t="s">
        <v>6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217</v>
      </c>
      <c r="F302" s="4">
        <f>ROUND(Source!AU283,O302)</f>
        <v>0</v>
      </c>
      <c r="G302" s="4" t="s">
        <v>123</v>
      </c>
      <c r="H302" s="4" t="s">
        <v>124</v>
      </c>
      <c r="I302" s="4"/>
      <c r="J302" s="4"/>
      <c r="K302" s="4">
        <v>217</v>
      </c>
      <c r="L302" s="4">
        <v>18</v>
      </c>
      <c r="M302" s="4">
        <v>3</v>
      </c>
      <c r="N302" s="4" t="s">
        <v>6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230</v>
      </c>
      <c r="F303" s="4">
        <f>ROUND(Source!BA283,O303)</f>
        <v>0</v>
      </c>
      <c r="G303" s="4" t="s">
        <v>125</v>
      </c>
      <c r="H303" s="4" t="s">
        <v>126</v>
      </c>
      <c r="I303" s="4"/>
      <c r="J303" s="4"/>
      <c r="K303" s="4">
        <v>230</v>
      </c>
      <c r="L303" s="4">
        <v>19</v>
      </c>
      <c r="M303" s="4">
        <v>3</v>
      </c>
      <c r="N303" s="4" t="s">
        <v>6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206</v>
      </c>
      <c r="F304" s="4">
        <f>ROUND(Source!T283,O304)</f>
        <v>0</v>
      </c>
      <c r="G304" s="4" t="s">
        <v>127</v>
      </c>
      <c r="H304" s="4" t="s">
        <v>128</v>
      </c>
      <c r="I304" s="4"/>
      <c r="J304" s="4"/>
      <c r="K304" s="4">
        <v>206</v>
      </c>
      <c r="L304" s="4">
        <v>20</v>
      </c>
      <c r="M304" s="4">
        <v>3</v>
      </c>
      <c r="N304" s="4" t="s">
        <v>6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207</v>
      </c>
      <c r="F305" s="4">
        <f>ROUND(Source!U283,O305)</f>
        <v>302.94189999999998</v>
      </c>
      <c r="G305" s="4" t="s">
        <v>129</v>
      </c>
      <c r="H305" s="4" t="s">
        <v>130</v>
      </c>
      <c r="I305" s="4"/>
      <c r="J305" s="4"/>
      <c r="K305" s="4">
        <v>207</v>
      </c>
      <c r="L305" s="4">
        <v>21</v>
      </c>
      <c r="M305" s="4">
        <v>3</v>
      </c>
      <c r="N305" s="4" t="s">
        <v>6</v>
      </c>
      <c r="O305" s="4">
        <v>7</v>
      </c>
      <c r="P305" s="4"/>
      <c r="Q305" s="4"/>
      <c r="R305" s="4"/>
      <c r="S305" s="4"/>
      <c r="T305" s="4"/>
      <c r="U305" s="4"/>
      <c r="V305" s="4"/>
      <c r="W305" s="4">
        <v>302.94189999999998</v>
      </c>
      <c r="X305" s="4">
        <v>1</v>
      </c>
      <c r="Y305" s="4">
        <v>302.94189999999998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208</v>
      </c>
      <c r="F306" s="4">
        <f>ROUND(Source!V283,O306)</f>
        <v>67.237906899999999</v>
      </c>
      <c r="G306" s="4" t="s">
        <v>131</v>
      </c>
      <c r="H306" s="4" t="s">
        <v>132</v>
      </c>
      <c r="I306" s="4"/>
      <c r="J306" s="4"/>
      <c r="K306" s="4">
        <v>208</v>
      </c>
      <c r="L306" s="4">
        <v>22</v>
      </c>
      <c r="M306" s="4">
        <v>3</v>
      </c>
      <c r="N306" s="4" t="s">
        <v>6</v>
      </c>
      <c r="O306" s="4">
        <v>7</v>
      </c>
      <c r="P306" s="4"/>
      <c r="Q306" s="4"/>
      <c r="R306" s="4"/>
      <c r="S306" s="4"/>
      <c r="T306" s="4"/>
      <c r="U306" s="4"/>
      <c r="V306" s="4"/>
      <c r="W306" s="4">
        <v>67.237906899999999</v>
      </c>
      <c r="X306" s="4">
        <v>1</v>
      </c>
      <c r="Y306" s="4">
        <v>67.237906899999999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209</v>
      </c>
      <c r="F307" s="4">
        <f>ROUND(Source!W283,O307)</f>
        <v>0</v>
      </c>
      <c r="G307" s="4" t="s">
        <v>133</v>
      </c>
      <c r="H307" s="4" t="s">
        <v>134</v>
      </c>
      <c r="I307" s="4"/>
      <c r="J307" s="4"/>
      <c r="K307" s="4">
        <v>209</v>
      </c>
      <c r="L307" s="4">
        <v>23</v>
      </c>
      <c r="M307" s="4">
        <v>3</v>
      </c>
      <c r="N307" s="4" t="s">
        <v>6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233</v>
      </c>
      <c r="F308" s="4">
        <f>ROUND(Source!BD283,O308)</f>
        <v>0</v>
      </c>
      <c r="G308" s="4" t="s">
        <v>135</v>
      </c>
      <c r="H308" s="4" t="s">
        <v>136</v>
      </c>
      <c r="I308" s="4"/>
      <c r="J308" s="4"/>
      <c r="K308" s="4">
        <v>233</v>
      </c>
      <c r="L308" s="4">
        <v>24</v>
      </c>
      <c r="M308" s="4">
        <v>3</v>
      </c>
      <c r="N308" s="4" t="s">
        <v>6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210</v>
      </c>
      <c r="F309" s="4">
        <f>ROUND(Source!X283,O309)</f>
        <v>169218.17</v>
      </c>
      <c r="G309" s="4" t="s">
        <v>137</v>
      </c>
      <c r="H309" s="4" t="s">
        <v>138</v>
      </c>
      <c r="I309" s="4"/>
      <c r="J309" s="4"/>
      <c r="K309" s="4">
        <v>210</v>
      </c>
      <c r="L309" s="4">
        <v>25</v>
      </c>
      <c r="M309" s="4">
        <v>3</v>
      </c>
      <c r="N309" s="4" t="s">
        <v>6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169218.17</v>
      </c>
      <c r="X309" s="4">
        <v>1</v>
      </c>
      <c r="Y309" s="4">
        <v>169218.17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211</v>
      </c>
      <c r="F310" s="4">
        <f>ROUND(Source!Y283,O310)</f>
        <v>102440.64</v>
      </c>
      <c r="G310" s="4" t="s">
        <v>139</v>
      </c>
      <c r="H310" s="4" t="s">
        <v>140</v>
      </c>
      <c r="I310" s="4"/>
      <c r="J310" s="4"/>
      <c r="K310" s="4">
        <v>211</v>
      </c>
      <c r="L310" s="4">
        <v>26</v>
      </c>
      <c r="M310" s="4">
        <v>3</v>
      </c>
      <c r="N310" s="4" t="s">
        <v>6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102440.64</v>
      </c>
      <c r="X310" s="4">
        <v>1</v>
      </c>
      <c r="Y310" s="4">
        <v>102440.64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224</v>
      </c>
      <c r="F311" s="4">
        <f>ROUND(Source!AR283,O311)</f>
        <v>1201010.57</v>
      </c>
      <c r="G311" s="4" t="s">
        <v>141</v>
      </c>
      <c r="H311" s="4" t="s">
        <v>142</v>
      </c>
      <c r="I311" s="4"/>
      <c r="J311" s="4"/>
      <c r="K311" s="4">
        <v>224</v>
      </c>
      <c r="L311" s="4">
        <v>27</v>
      </c>
      <c r="M311" s="4">
        <v>3</v>
      </c>
      <c r="N311" s="4" t="s">
        <v>6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1201010.57</v>
      </c>
      <c r="X311" s="4">
        <v>1</v>
      </c>
      <c r="Y311" s="4">
        <v>1201010.57</v>
      </c>
      <c r="Z311" s="4"/>
      <c r="AA311" s="4"/>
      <c r="AB311" s="4"/>
    </row>
    <row r="314" spans="1:28" x14ac:dyDescent="0.2">
      <c r="A314">
        <v>70</v>
      </c>
      <c r="B314">
        <v>1</v>
      </c>
      <c r="D314">
        <v>1</v>
      </c>
      <c r="E314" t="s">
        <v>273</v>
      </c>
      <c r="F314" t="s">
        <v>274</v>
      </c>
      <c r="G314">
        <v>1</v>
      </c>
      <c r="H314">
        <v>0</v>
      </c>
      <c r="I314" t="s">
        <v>6</v>
      </c>
      <c r="J314">
        <v>1</v>
      </c>
      <c r="K314">
        <v>0</v>
      </c>
      <c r="L314" t="s">
        <v>6</v>
      </c>
      <c r="M314" t="s">
        <v>6</v>
      </c>
      <c r="N314">
        <v>0</v>
      </c>
      <c r="P314" t="s">
        <v>275</v>
      </c>
    </row>
    <row r="315" spans="1:28" x14ac:dyDescent="0.2">
      <c r="A315">
        <v>70</v>
      </c>
      <c r="B315">
        <v>1</v>
      </c>
      <c r="D315">
        <v>2</v>
      </c>
      <c r="E315" t="s">
        <v>276</v>
      </c>
      <c r="F315" t="s">
        <v>277</v>
      </c>
      <c r="G315">
        <v>0</v>
      </c>
      <c r="H315">
        <v>0</v>
      </c>
      <c r="I315" t="s">
        <v>6</v>
      </c>
      <c r="J315">
        <v>1</v>
      </c>
      <c r="K315">
        <v>0</v>
      </c>
      <c r="L315" t="s">
        <v>6</v>
      </c>
      <c r="M315" t="s">
        <v>6</v>
      </c>
      <c r="N315">
        <v>0</v>
      </c>
      <c r="P315" t="s">
        <v>278</v>
      </c>
    </row>
    <row r="316" spans="1:28" x14ac:dyDescent="0.2">
      <c r="A316">
        <v>70</v>
      </c>
      <c r="B316">
        <v>1</v>
      </c>
      <c r="D316">
        <v>3</v>
      </c>
      <c r="E316" t="s">
        <v>279</v>
      </c>
      <c r="F316" t="s">
        <v>280</v>
      </c>
      <c r="G316">
        <v>0</v>
      </c>
      <c r="H316">
        <v>0</v>
      </c>
      <c r="I316" t="s">
        <v>6</v>
      </c>
      <c r="J316">
        <v>1</v>
      </c>
      <c r="K316">
        <v>0</v>
      </c>
      <c r="L316" t="s">
        <v>6</v>
      </c>
      <c r="M316" t="s">
        <v>6</v>
      </c>
      <c r="N316">
        <v>0</v>
      </c>
      <c r="P316" t="s">
        <v>281</v>
      </c>
    </row>
    <row r="317" spans="1:28" x14ac:dyDescent="0.2">
      <c r="A317">
        <v>70</v>
      </c>
      <c r="B317">
        <v>1</v>
      </c>
      <c r="D317">
        <v>4</v>
      </c>
      <c r="E317" t="s">
        <v>282</v>
      </c>
      <c r="F317" t="s">
        <v>283</v>
      </c>
      <c r="G317">
        <v>1</v>
      </c>
      <c r="H317">
        <v>0</v>
      </c>
      <c r="I317" t="s">
        <v>6</v>
      </c>
      <c r="J317">
        <v>2</v>
      </c>
      <c r="K317">
        <v>0</v>
      </c>
      <c r="L317" t="s">
        <v>6</v>
      </c>
      <c r="M317" t="s">
        <v>6</v>
      </c>
      <c r="N317">
        <v>0</v>
      </c>
      <c r="P317" t="s">
        <v>6</v>
      </c>
    </row>
    <row r="318" spans="1:28" x14ac:dyDescent="0.2">
      <c r="A318">
        <v>70</v>
      </c>
      <c r="B318">
        <v>1</v>
      </c>
      <c r="D318">
        <v>5</v>
      </c>
      <c r="E318" t="s">
        <v>284</v>
      </c>
      <c r="F318" t="s">
        <v>285</v>
      </c>
      <c r="G318">
        <v>0</v>
      </c>
      <c r="H318">
        <v>0</v>
      </c>
      <c r="I318" t="s">
        <v>6</v>
      </c>
      <c r="J318">
        <v>2</v>
      </c>
      <c r="K318">
        <v>0</v>
      </c>
      <c r="L318" t="s">
        <v>6</v>
      </c>
      <c r="M318" t="s">
        <v>6</v>
      </c>
      <c r="N318">
        <v>0</v>
      </c>
      <c r="P318" t="s">
        <v>6</v>
      </c>
    </row>
    <row r="319" spans="1:28" x14ac:dyDescent="0.2">
      <c r="A319">
        <v>70</v>
      </c>
      <c r="B319">
        <v>1</v>
      </c>
      <c r="D319">
        <v>6</v>
      </c>
      <c r="E319" t="s">
        <v>286</v>
      </c>
      <c r="F319" t="s">
        <v>287</v>
      </c>
      <c r="G319">
        <v>0</v>
      </c>
      <c r="H319">
        <v>0</v>
      </c>
      <c r="I319" t="s">
        <v>6</v>
      </c>
      <c r="J319">
        <v>2</v>
      </c>
      <c r="K319">
        <v>0</v>
      </c>
      <c r="L319" t="s">
        <v>6</v>
      </c>
      <c r="M319" t="s">
        <v>6</v>
      </c>
      <c r="N319">
        <v>0</v>
      </c>
      <c r="P319" t="s">
        <v>6</v>
      </c>
    </row>
    <row r="320" spans="1:28" x14ac:dyDescent="0.2">
      <c r="A320">
        <v>70</v>
      </c>
      <c r="B320">
        <v>1</v>
      </c>
      <c r="D320">
        <v>7</v>
      </c>
      <c r="E320" t="s">
        <v>288</v>
      </c>
      <c r="F320" t="s">
        <v>289</v>
      </c>
      <c r="G320">
        <v>0</v>
      </c>
      <c r="H320">
        <v>0</v>
      </c>
      <c r="I320" t="s">
        <v>290</v>
      </c>
      <c r="J320">
        <v>0</v>
      </c>
      <c r="K320">
        <v>0</v>
      </c>
      <c r="L320" t="s">
        <v>6</v>
      </c>
      <c r="M320" t="s">
        <v>6</v>
      </c>
      <c r="N320">
        <v>0</v>
      </c>
      <c r="P320" t="s">
        <v>291</v>
      </c>
    </row>
    <row r="321" spans="1:16" x14ac:dyDescent="0.2">
      <c r="A321">
        <v>70</v>
      </c>
      <c r="B321">
        <v>1</v>
      </c>
      <c r="D321">
        <v>8</v>
      </c>
      <c r="E321" t="s">
        <v>292</v>
      </c>
      <c r="F321" t="s">
        <v>293</v>
      </c>
      <c r="G321">
        <v>1</v>
      </c>
      <c r="H321">
        <v>0</v>
      </c>
      <c r="I321" t="s">
        <v>6</v>
      </c>
      <c r="J321">
        <v>5</v>
      </c>
      <c r="K321">
        <v>0</v>
      </c>
      <c r="L321" t="s">
        <v>6</v>
      </c>
      <c r="M321" t="s">
        <v>6</v>
      </c>
      <c r="N321">
        <v>0</v>
      </c>
      <c r="P321" t="s">
        <v>6</v>
      </c>
    </row>
    <row r="322" spans="1:16" x14ac:dyDescent="0.2">
      <c r="A322">
        <v>70</v>
      </c>
      <c r="B322">
        <v>1</v>
      </c>
      <c r="D322">
        <v>9</v>
      </c>
      <c r="E322" t="s">
        <v>294</v>
      </c>
      <c r="F322" t="s">
        <v>295</v>
      </c>
      <c r="G322">
        <v>0</v>
      </c>
      <c r="H322">
        <v>0</v>
      </c>
      <c r="I322" t="s">
        <v>6</v>
      </c>
      <c r="J322">
        <v>5</v>
      </c>
      <c r="K322">
        <v>0</v>
      </c>
      <c r="L322" t="s">
        <v>6</v>
      </c>
      <c r="M322" t="s">
        <v>6</v>
      </c>
      <c r="N322">
        <v>0</v>
      </c>
      <c r="P322" t="s">
        <v>296</v>
      </c>
    </row>
    <row r="323" spans="1:16" x14ac:dyDescent="0.2">
      <c r="A323">
        <v>70</v>
      </c>
      <c r="B323">
        <v>1</v>
      </c>
      <c r="D323">
        <v>10</v>
      </c>
      <c r="E323" t="s">
        <v>297</v>
      </c>
      <c r="F323" t="s">
        <v>298</v>
      </c>
      <c r="G323">
        <v>0</v>
      </c>
      <c r="H323">
        <v>0</v>
      </c>
      <c r="I323" t="s">
        <v>299</v>
      </c>
      <c r="J323">
        <v>5</v>
      </c>
      <c r="K323">
        <v>0</v>
      </c>
      <c r="L323" t="s">
        <v>6</v>
      </c>
      <c r="M323" t="s">
        <v>6</v>
      </c>
      <c r="N323">
        <v>0</v>
      </c>
      <c r="P323" t="s">
        <v>300</v>
      </c>
    </row>
    <row r="324" spans="1:16" x14ac:dyDescent="0.2">
      <c r="A324">
        <v>70</v>
      </c>
      <c r="B324">
        <v>1</v>
      </c>
      <c r="D324">
        <v>11</v>
      </c>
      <c r="E324" t="s">
        <v>301</v>
      </c>
      <c r="F324" t="s">
        <v>302</v>
      </c>
      <c r="G324">
        <v>0</v>
      </c>
      <c r="H324">
        <v>0</v>
      </c>
      <c r="I324" t="s">
        <v>303</v>
      </c>
      <c r="J324">
        <v>0</v>
      </c>
      <c r="K324">
        <v>0</v>
      </c>
      <c r="L324" t="s">
        <v>6</v>
      </c>
      <c r="M324" t="s">
        <v>6</v>
      </c>
      <c r="N324">
        <v>0</v>
      </c>
      <c r="P324" t="s">
        <v>304</v>
      </c>
    </row>
    <row r="325" spans="1:16" x14ac:dyDescent="0.2">
      <c r="A325">
        <v>70</v>
      </c>
      <c r="B325">
        <v>1</v>
      </c>
      <c r="D325">
        <v>12</v>
      </c>
      <c r="E325" t="s">
        <v>305</v>
      </c>
      <c r="F325" t="s">
        <v>306</v>
      </c>
      <c r="G325">
        <v>0</v>
      </c>
      <c r="H325">
        <v>0</v>
      </c>
      <c r="I325" t="s">
        <v>307</v>
      </c>
      <c r="J325">
        <v>0</v>
      </c>
      <c r="K325">
        <v>0</v>
      </c>
      <c r="L325" t="s">
        <v>6</v>
      </c>
      <c r="M325" t="s">
        <v>6</v>
      </c>
      <c r="N325">
        <v>0</v>
      </c>
      <c r="P325" t="s">
        <v>308</v>
      </c>
    </row>
    <row r="326" spans="1:16" x14ac:dyDescent="0.2">
      <c r="A326">
        <v>70</v>
      </c>
      <c r="B326">
        <v>1</v>
      </c>
      <c r="D326">
        <v>13</v>
      </c>
      <c r="E326" t="s">
        <v>309</v>
      </c>
      <c r="F326" t="s">
        <v>310</v>
      </c>
      <c r="G326">
        <v>0</v>
      </c>
      <c r="H326">
        <v>0</v>
      </c>
      <c r="I326" t="s">
        <v>311</v>
      </c>
      <c r="J326">
        <v>0</v>
      </c>
      <c r="K326">
        <v>0</v>
      </c>
      <c r="L326" t="s">
        <v>6</v>
      </c>
      <c r="M326" t="s">
        <v>6</v>
      </c>
      <c r="N326">
        <v>0</v>
      </c>
      <c r="P326" t="s">
        <v>312</v>
      </c>
    </row>
    <row r="327" spans="1:16" x14ac:dyDescent="0.2">
      <c r="A327">
        <v>70</v>
      </c>
      <c r="B327">
        <v>1</v>
      </c>
      <c r="D327">
        <v>14</v>
      </c>
      <c r="E327" t="s">
        <v>313</v>
      </c>
      <c r="F327" t="s">
        <v>314</v>
      </c>
      <c r="G327">
        <v>0</v>
      </c>
      <c r="H327">
        <v>0</v>
      </c>
      <c r="I327" t="s">
        <v>6</v>
      </c>
      <c r="J327">
        <v>0</v>
      </c>
      <c r="K327">
        <v>0</v>
      </c>
      <c r="L327" t="s">
        <v>6</v>
      </c>
      <c r="M327" t="s">
        <v>6</v>
      </c>
      <c r="N327">
        <v>0</v>
      </c>
      <c r="P327" t="s">
        <v>315</v>
      </c>
    </row>
    <row r="328" spans="1:16" x14ac:dyDescent="0.2">
      <c r="A328">
        <v>70</v>
      </c>
      <c r="B328">
        <v>1</v>
      </c>
      <c r="D328">
        <v>15</v>
      </c>
      <c r="E328" t="s">
        <v>316</v>
      </c>
      <c r="F328" t="s">
        <v>317</v>
      </c>
      <c r="G328">
        <v>0</v>
      </c>
      <c r="H328">
        <v>0</v>
      </c>
      <c r="I328" t="s">
        <v>6</v>
      </c>
      <c r="J328">
        <v>3</v>
      </c>
      <c r="K328">
        <v>0</v>
      </c>
      <c r="L328" t="s">
        <v>6</v>
      </c>
      <c r="M328" t="s">
        <v>6</v>
      </c>
      <c r="N328">
        <v>0</v>
      </c>
      <c r="P328" t="s">
        <v>6</v>
      </c>
    </row>
    <row r="329" spans="1:16" x14ac:dyDescent="0.2">
      <c r="A329">
        <v>70</v>
      </c>
      <c r="B329">
        <v>1</v>
      </c>
      <c r="D329">
        <v>16</v>
      </c>
      <c r="E329" t="s">
        <v>318</v>
      </c>
      <c r="F329" t="s">
        <v>319</v>
      </c>
      <c r="G329">
        <v>1</v>
      </c>
      <c r="H329">
        <v>0</v>
      </c>
      <c r="I329" t="s">
        <v>6</v>
      </c>
      <c r="J329">
        <v>3</v>
      </c>
      <c r="K329">
        <v>0</v>
      </c>
      <c r="L329" t="s">
        <v>6</v>
      </c>
      <c r="M329" t="s">
        <v>6</v>
      </c>
      <c r="N329">
        <v>0</v>
      </c>
      <c r="P329" t="s">
        <v>6</v>
      </c>
    </row>
    <row r="330" spans="1:16" x14ac:dyDescent="0.2">
      <c r="A330">
        <v>70</v>
      </c>
      <c r="B330">
        <v>1</v>
      </c>
      <c r="D330">
        <v>1</v>
      </c>
      <c r="E330" t="s">
        <v>320</v>
      </c>
      <c r="F330" t="s">
        <v>321</v>
      </c>
      <c r="G330">
        <v>0.9</v>
      </c>
      <c r="H330">
        <v>1</v>
      </c>
      <c r="I330" t="s">
        <v>322</v>
      </c>
      <c r="J330">
        <v>0</v>
      </c>
      <c r="K330">
        <v>0</v>
      </c>
      <c r="L330" t="s">
        <v>6</v>
      </c>
      <c r="M330" t="s">
        <v>6</v>
      </c>
      <c r="N330">
        <v>0</v>
      </c>
      <c r="P330" t="s">
        <v>323</v>
      </c>
    </row>
    <row r="331" spans="1:16" x14ac:dyDescent="0.2">
      <c r="A331">
        <v>70</v>
      </c>
      <c r="B331">
        <v>1</v>
      </c>
      <c r="D331">
        <v>2</v>
      </c>
      <c r="E331" t="s">
        <v>324</v>
      </c>
      <c r="F331" t="s">
        <v>325</v>
      </c>
      <c r="G331">
        <v>0.85</v>
      </c>
      <c r="H331">
        <v>1</v>
      </c>
      <c r="I331" t="s">
        <v>326</v>
      </c>
      <c r="J331">
        <v>0</v>
      </c>
      <c r="K331">
        <v>0</v>
      </c>
      <c r="L331" t="s">
        <v>6</v>
      </c>
      <c r="M331" t="s">
        <v>6</v>
      </c>
      <c r="N331">
        <v>0</v>
      </c>
      <c r="P331" t="s">
        <v>327</v>
      </c>
    </row>
    <row r="332" spans="1:16" x14ac:dyDescent="0.2">
      <c r="A332">
        <v>70</v>
      </c>
      <c r="B332">
        <v>1</v>
      </c>
      <c r="D332">
        <v>3</v>
      </c>
      <c r="E332" t="s">
        <v>328</v>
      </c>
      <c r="F332" t="s">
        <v>329</v>
      </c>
      <c r="G332">
        <v>1.03</v>
      </c>
      <c r="H332">
        <v>0</v>
      </c>
      <c r="I332" t="s">
        <v>6</v>
      </c>
      <c r="J332">
        <v>0</v>
      </c>
      <c r="K332">
        <v>0</v>
      </c>
      <c r="L332" t="s">
        <v>6</v>
      </c>
      <c r="M332" t="s">
        <v>6</v>
      </c>
      <c r="N332">
        <v>0</v>
      </c>
      <c r="P332" t="s">
        <v>330</v>
      </c>
    </row>
    <row r="333" spans="1:16" x14ac:dyDescent="0.2">
      <c r="A333">
        <v>70</v>
      </c>
      <c r="B333">
        <v>1</v>
      </c>
      <c r="D333">
        <v>4</v>
      </c>
      <c r="E333" t="s">
        <v>331</v>
      </c>
      <c r="F333" t="s">
        <v>332</v>
      </c>
      <c r="G333">
        <v>1.1499999999999999</v>
      </c>
      <c r="H333">
        <v>0</v>
      </c>
      <c r="I333" t="s">
        <v>6</v>
      </c>
      <c r="J333">
        <v>0</v>
      </c>
      <c r="K333">
        <v>0</v>
      </c>
      <c r="L333" t="s">
        <v>6</v>
      </c>
      <c r="M333" t="s">
        <v>6</v>
      </c>
      <c r="N333">
        <v>0</v>
      </c>
      <c r="P333" t="s">
        <v>333</v>
      </c>
    </row>
    <row r="334" spans="1:16" x14ac:dyDescent="0.2">
      <c r="A334">
        <v>70</v>
      </c>
      <c r="B334">
        <v>1</v>
      </c>
      <c r="D334">
        <v>5</v>
      </c>
      <c r="E334" t="s">
        <v>334</v>
      </c>
      <c r="F334" t="s">
        <v>335</v>
      </c>
      <c r="G334">
        <v>7</v>
      </c>
      <c r="H334">
        <v>0</v>
      </c>
      <c r="I334" t="s">
        <v>6</v>
      </c>
      <c r="J334">
        <v>0</v>
      </c>
      <c r="K334">
        <v>0</v>
      </c>
      <c r="L334" t="s">
        <v>6</v>
      </c>
      <c r="M334" t="s">
        <v>6</v>
      </c>
      <c r="N334">
        <v>0</v>
      </c>
      <c r="P334" t="s">
        <v>6</v>
      </c>
    </row>
    <row r="335" spans="1:16" x14ac:dyDescent="0.2">
      <c r="A335">
        <v>70</v>
      </c>
      <c r="B335">
        <v>1</v>
      </c>
      <c r="D335">
        <v>6</v>
      </c>
      <c r="E335" t="s">
        <v>336</v>
      </c>
      <c r="F335" t="s">
        <v>6</v>
      </c>
      <c r="G335">
        <v>2</v>
      </c>
      <c r="H335">
        <v>0</v>
      </c>
      <c r="I335" t="s">
        <v>6</v>
      </c>
      <c r="J335">
        <v>0</v>
      </c>
      <c r="K335">
        <v>0</v>
      </c>
      <c r="L335" t="s">
        <v>6</v>
      </c>
      <c r="M335" t="s">
        <v>6</v>
      </c>
      <c r="N335">
        <v>0</v>
      </c>
      <c r="P335" t="s">
        <v>6</v>
      </c>
    </row>
    <row r="337" spans="1:40" x14ac:dyDescent="0.2">
      <c r="A337">
        <v>-1</v>
      </c>
    </row>
    <row r="339" spans="1:40" x14ac:dyDescent="0.2">
      <c r="A339" s="3">
        <v>75</v>
      </c>
      <c r="B339" s="3" t="s">
        <v>337</v>
      </c>
      <c r="C339" s="3">
        <v>2026</v>
      </c>
      <c r="D339" s="3">
        <v>2</v>
      </c>
      <c r="E339" s="3">
        <v>0</v>
      </c>
      <c r="F339" s="3">
        <v>0</v>
      </c>
      <c r="G339" s="3">
        <v>0</v>
      </c>
      <c r="H339" s="3">
        <v>1</v>
      </c>
      <c r="I339" s="3">
        <v>0</v>
      </c>
      <c r="J339" s="3">
        <v>4</v>
      </c>
      <c r="K339" s="3">
        <v>0</v>
      </c>
      <c r="L339" s="3">
        <v>0</v>
      </c>
      <c r="M339" s="3">
        <v>0</v>
      </c>
      <c r="N339" s="3">
        <v>92787327</v>
      </c>
      <c r="O339" s="3">
        <v>1</v>
      </c>
    </row>
    <row r="340" spans="1:40" x14ac:dyDescent="0.2">
      <c r="A340" s="5">
        <v>3</v>
      </c>
      <c r="B340" s="5" t="s">
        <v>338</v>
      </c>
      <c r="C340" s="5">
        <v>1</v>
      </c>
      <c r="D340" s="5">
        <v>9.92</v>
      </c>
      <c r="E340" s="5">
        <v>15.72</v>
      </c>
      <c r="F340" s="5">
        <v>44.85</v>
      </c>
      <c r="G340" s="5">
        <v>44.85</v>
      </c>
      <c r="H340" s="5">
        <v>1</v>
      </c>
      <c r="I340" s="5">
        <v>1</v>
      </c>
      <c r="J340" s="5">
        <v>2</v>
      </c>
      <c r="K340" s="5">
        <v>1</v>
      </c>
      <c r="L340" s="5">
        <v>15.3</v>
      </c>
      <c r="M340" s="5">
        <v>1</v>
      </c>
      <c r="N340" s="5">
        <v>9.92</v>
      </c>
      <c r="O340" s="5">
        <v>1</v>
      </c>
      <c r="P340" s="5">
        <v>1</v>
      </c>
      <c r="Q340" s="5">
        <v>1</v>
      </c>
      <c r="R340" s="5">
        <v>15.3</v>
      </c>
      <c r="S340" s="5" t="s">
        <v>6</v>
      </c>
      <c r="T340" s="5" t="s">
        <v>6</v>
      </c>
      <c r="U340" s="5" t="s">
        <v>6</v>
      </c>
      <c r="V340" s="5" t="s">
        <v>6</v>
      </c>
      <c r="W340" s="5" t="s">
        <v>6</v>
      </c>
      <c r="X340" s="5" t="s">
        <v>6</v>
      </c>
      <c r="Y340" s="5" t="s">
        <v>6</v>
      </c>
      <c r="Z340" s="5" t="s">
        <v>6</v>
      </c>
      <c r="AA340" s="5" t="s">
        <v>6</v>
      </c>
      <c r="AB340" s="5" t="s">
        <v>6</v>
      </c>
      <c r="AC340" s="5" t="s">
        <v>6</v>
      </c>
      <c r="AD340" s="5" t="s">
        <v>6</v>
      </c>
      <c r="AE340" s="5" t="s">
        <v>6</v>
      </c>
      <c r="AF340" s="5" t="s">
        <v>6</v>
      </c>
      <c r="AG340" s="5" t="s">
        <v>6</v>
      </c>
      <c r="AH340" s="5" t="s">
        <v>6</v>
      </c>
      <c r="AI340" s="5"/>
      <c r="AJ340" s="5"/>
      <c r="AK340" s="5"/>
      <c r="AL340" s="5"/>
      <c r="AM340" s="5"/>
      <c r="AN340" s="5">
        <v>92787328</v>
      </c>
    </row>
    <row r="344" spans="1:40" x14ac:dyDescent="0.2">
      <c r="A344">
        <v>65</v>
      </c>
      <c r="C344">
        <v>1</v>
      </c>
      <c r="D344">
        <v>0</v>
      </c>
      <c r="E34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339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9" spans="1:133" x14ac:dyDescent="0.2">
      <c r="A9" s="1">
        <v>1</v>
      </c>
      <c r="B9" s="1">
        <v>1</v>
      </c>
      <c r="C9" s="1">
        <v>-1</v>
      </c>
      <c r="D9" s="1"/>
      <c r="E9" s="1"/>
      <c r="F9" s="1" t="s">
        <v>4</v>
      </c>
      <c r="G9" s="1" t="s">
        <v>5</v>
      </c>
      <c r="H9" s="1" t="s">
        <v>6</v>
      </c>
      <c r="I9" s="1" t="s">
        <v>6</v>
      </c>
      <c r="J9" s="1" t="s">
        <v>6</v>
      </c>
      <c r="K9" s="1" t="s">
        <v>6</v>
      </c>
      <c r="L9" s="1" t="s">
        <v>6</v>
      </c>
      <c r="M9" s="1" t="s">
        <v>6</v>
      </c>
      <c r="N9" s="1" t="s">
        <v>6</v>
      </c>
      <c r="O9" s="1" t="s">
        <v>6</v>
      </c>
      <c r="P9" s="1">
        <v>0</v>
      </c>
      <c r="Q9" s="1" t="s">
        <v>6</v>
      </c>
      <c r="R9" s="1" t="s">
        <v>6</v>
      </c>
      <c r="S9" s="1" t="s">
        <v>6</v>
      </c>
      <c r="T9" s="1" t="s">
        <v>6</v>
      </c>
      <c r="U9" s="1" t="s">
        <v>6</v>
      </c>
      <c r="V9" s="1" t="s">
        <v>6</v>
      </c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7</v>
      </c>
      <c r="G12" s="1" t="s">
        <v>8</v>
      </c>
      <c r="H12" s="1" t="s">
        <v>6</v>
      </c>
      <c r="I12" s="1">
        <v>0</v>
      </c>
      <c r="J12" s="1" t="s">
        <v>9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10</v>
      </c>
      <c r="BI12" s="1" t="s">
        <v>11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12</v>
      </c>
      <c r="BZ12" s="1" t="s">
        <v>13</v>
      </c>
      <c r="CA12" s="1" t="s">
        <v>14</v>
      </c>
      <c r="CB12" s="1" t="s">
        <v>14</v>
      </c>
      <c r="CC12" s="1" t="s">
        <v>14</v>
      </c>
      <c r="CD12" s="1" t="s">
        <v>14</v>
      </c>
      <c r="CE12" s="1" t="s">
        <v>15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461</v>
      </c>
      <c r="CR12" s="1" t="s">
        <v>16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92787327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17</v>
      </c>
      <c r="D16" s="6" t="s">
        <v>18</v>
      </c>
      <c r="E16" s="7">
        <f>ROUND((Source!F270)/1000,2)</f>
        <v>1201.01</v>
      </c>
      <c r="F16" s="7">
        <f>ROUND((Source!F271)/1000,2)</f>
        <v>0</v>
      </c>
      <c r="G16" s="7">
        <f>ROUND((Source!F262)/1000,2)</f>
        <v>0</v>
      </c>
      <c r="H16" s="7">
        <f>ROUND((Source!F272)/1000+(Source!F273)/1000,2)</f>
        <v>0</v>
      </c>
      <c r="I16" s="7">
        <f>E16+F16+G16+H16</f>
        <v>1201.01</v>
      </c>
      <c r="J16" s="7">
        <f>ROUND((Source!F268+Source!F267)/1000,2)</f>
        <v>150.63</v>
      </c>
      <c r="K16" s="7">
        <v>1701.6</v>
      </c>
      <c r="L16" s="7">
        <v>0</v>
      </c>
      <c r="M16" s="7">
        <v>0</v>
      </c>
      <c r="N16" s="7">
        <f>I16+L16+M16</f>
        <v>1201.01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929351.76</v>
      </c>
      <c r="AU16" s="7">
        <v>772247.5</v>
      </c>
      <c r="AV16" s="7">
        <v>0</v>
      </c>
      <c r="AW16" s="7">
        <v>0</v>
      </c>
      <c r="AX16" s="7">
        <v>0</v>
      </c>
      <c r="AY16" s="7">
        <v>37698.300000000003</v>
      </c>
      <c r="AZ16" s="7">
        <v>31222.420000000002</v>
      </c>
      <c r="BA16" s="7">
        <v>119405.96000000002</v>
      </c>
      <c r="BB16" s="7">
        <v>1201010.57</v>
      </c>
      <c r="BC16" s="7">
        <v>0</v>
      </c>
      <c r="BD16" s="7">
        <v>0</v>
      </c>
      <c r="BE16" s="7">
        <v>0</v>
      </c>
      <c r="BF16" s="7">
        <v>302.94189999999998</v>
      </c>
      <c r="BG16" s="7">
        <v>67.237906899999999</v>
      </c>
      <c r="BH16" s="7">
        <v>0</v>
      </c>
      <c r="BI16" s="7">
        <v>169218.17</v>
      </c>
      <c r="BJ16" s="7">
        <v>102440.64</v>
      </c>
      <c r="BK16" s="7">
        <v>1201010.57</v>
      </c>
    </row>
    <row r="18" spans="1:16" x14ac:dyDescent="0.2">
      <c r="A18">
        <v>51</v>
      </c>
      <c r="E18">
        <v>1201.01</v>
      </c>
      <c r="F18">
        <v>0</v>
      </c>
      <c r="G18">
        <v>0</v>
      </c>
      <c r="H18">
        <v>0</v>
      </c>
      <c r="I18">
        <v>1201.01</v>
      </c>
      <c r="J18">
        <v>150.63</v>
      </c>
      <c r="K18">
        <v>1701.6</v>
      </c>
      <c r="L18">
        <v>0</v>
      </c>
      <c r="M18">
        <v>0</v>
      </c>
      <c r="N18">
        <v>1201.01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929351.76</v>
      </c>
      <c r="G20" s="4" t="s">
        <v>89</v>
      </c>
      <c r="H20" s="4" t="s">
        <v>90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772247.5</v>
      </c>
      <c r="G21" s="4" t="s">
        <v>91</v>
      </c>
      <c r="H21" s="4" t="s">
        <v>92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93</v>
      </c>
      <c r="H22" s="4" t="s">
        <v>94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772247.5</v>
      </c>
      <c r="G23" s="4" t="s">
        <v>95</v>
      </c>
      <c r="H23" s="4" t="s">
        <v>96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772247.5</v>
      </c>
      <c r="G24" s="4" t="s">
        <v>97</v>
      </c>
      <c r="H24" s="4" t="s">
        <v>98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99</v>
      </c>
      <c r="H25" s="4" t="s">
        <v>100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772247.5</v>
      </c>
      <c r="G26" s="4" t="s">
        <v>101</v>
      </c>
      <c r="H26" s="4" t="s">
        <v>102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103</v>
      </c>
      <c r="H27" s="4" t="s">
        <v>104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105</v>
      </c>
      <c r="H28" s="4" t="s">
        <v>106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107</v>
      </c>
      <c r="H29" s="4" t="s">
        <v>108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37698.30000000001</v>
      </c>
      <c r="G30" s="4" t="s">
        <v>109</v>
      </c>
      <c r="H30" s="4" t="s">
        <v>110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111</v>
      </c>
      <c r="H31" s="4" t="s">
        <v>112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31222.420000000006</v>
      </c>
      <c r="G32" s="4" t="s">
        <v>113</v>
      </c>
      <c r="H32" s="4" t="s">
        <v>114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119405.96000000002</v>
      </c>
      <c r="G33" s="4" t="s">
        <v>115</v>
      </c>
      <c r="H33" s="4" t="s">
        <v>116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117</v>
      </c>
      <c r="H34" s="4" t="s">
        <v>118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1201010.57</v>
      </c>
      <c r="G35" s="4" t="s">
        <v>119</v>
      </c>
      <c r="H35" s="4" t="s">
        <v>120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121</v>
      </c>
      <c r="H36" s="4" t="s">
        <v>122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123</v>
      </c>
      <c r="H37" s="4" t="s">
        <v>124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125</v>
      </c>
      <c r="H38" s="4" t="s">
        <v>126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127</v>
      </c>
      <c r="H39" s="4" t="s">
        <v>128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302.94189999999998</v>
      </c>
      <c r="G40" s="4" t="s">
        <v>129</v>
      </c>
      <c r="H40" s="4" t="s">
        <v>130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67.237906899999999</v>
      </c>
      <c r="G41" s="4" t="s">
        <v>131</v>
      </c>
      <c r="H41" s="4" t="s">
        <v>132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133</v>
      </c>
      <c r="H42" s="4" t="s">
        <v>134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135</v>
      </c>
      <c r="H43" s="4" t="s">
        <v>136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169218.17</v>
      </c>
      <c r="G44" s="4" t="s">
        <v>137</v>
      </c>
      <c r="H44" s="4" t="s">
        <v>138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102440.64</v>
      </c>
      <c r="G45" s="4" t="s">
        <v>139</v>
      </c>
      <c r="H45" s="4" t="s">
        <v>140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1201010.57</v>
      </c>
      <c r="G46" s="4" t="s">
        <v>141</v>
      </c>
      <c r="H46" s="4" t="s">
        <v>142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337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92787327</v>
      </c>
      <c r="O51" s="3">
        <v>1</v>
      </c>
    </row>
    <row r="52" spans="1:40" x14ac:dyDescent="0.2">
      <c r="A52" s="5">
        <v>3</v>
      </c>
      <c r="B52" s="5" t="s">
        <v>338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92787328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4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ROW(Source!A30)</f>
        <v>30</v>
      </c>
      <c r="B1">
        <v>92787327</v>
      </c>
      <c r="C1">
        <v>92787682</v>
      </c>
      <c r="D1">
        <v>49510693</v>
      </c>
      <c r="E1">
        <v>70</v>
      </c>
      <c r="F1">
        <v>1</v>
      </c>
      <c r="G1">
        <v>1</v>
      </c>
      <c r="H1">
        <v>1</v>
      </c>
      <c r="I1" t="s">
        <v>340</v>
      </c>
      <c r="J1" t="s">
        <v>6</v>
      </c>
      <c r="K1" t="s">
        <v>341</v>
      </c>
      <c r="L1">
        <v>1191</v>
      </c>
      <c r="N1">
        <v>1013</v>
      </c>
      <c r="O1" t="s">
        <v>342</v>
      </c>
      <c r="P1" t="s">
        <v>342</v>
      </c>
      <c r="Q1">
        <v>1</v>
      </c>
      <c r="W1">
        <v>0</v>
      </c>
      <c r="X1">
        <v>1903864200</v>
      </c>
      <c r="Y1">
        <f t="shared" ref="Y1:Y15" si="0">AT1</f>
        <v>14.4</v>
      </c>
      <c r="AA1">
        <v>0</v>
      </c>
      <c r="AB1">
        <v>0</v>
      </c>
      <c r="AC1">
        <v>0</v>
      </c>
      <c r="AD1">
        <v>359.7</v>
      </c>
      <c r="AE1">
        <v>0</v>
      </c>
      <c r="AF1">
        <v>0</v>
      </c>
      <c r="AG1">
        <v>0</v>
      </c>
      <c r="AH1">
        <v>8.02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14.4</v>
      </c>
      <c r="AU1" t="s">
        <v>6</v>
      </c>
      <c r="AV1">
        <v>1</v>
      </c>
      <c r="AW1">
        <v>2</v>
      </c>
      <c r="AX1">
        <v>92787691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ROUND(AT1*Source!I30*AH1*AL1,2)</f>
        <v>83.91</v>
      </c>
      <c r="CV1">
        <f>ROUND(Y1*Source!I30,7)</f>
        <v>0.23327999999999999</v>
      </c>
      <c r="CW1">
        <v>0</v>
      </c>
      <c r="CX1">
        <f>ROUND(Y1*Source!I30,7)</f>
        <v>0.23327999999999999</v>
      </c>
      <c r="CY1">
        <f>AD1</f>
        <v>359.7</v>
      </c>
      <c r="CZ1">
        <f>AH1</f>
        <v>8.02</v>
      </c>
      <c r="DA1">
        <f>AL1</f>
        <v>44.85</v>
      </c>
      <c r="DB1">
        <f t="shared" ref="DB1:DB15" si="1">ROUND(ROUND(AT1*CZ1,2),2)</f>
        <v>115.49</v>
      </c>
      <c r="DC1">
        <f t="shared" ref="DC1:DC15" si="2">ROUND(ROUND(AT1*AG1,2),2)</f>
        <v>0</v>
      </c>
      <c r="DD1" t="s">
        <v>6</v>
      </c>
      <c r="DE1" t="s">
        <v>6</v>
      </c>
      <c r="DF1">
        <f t="shared" ref="DF1:DF6" si="3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83.91</v>
      </c>
      <c r="DJ1">
        <f>DI1</f>
        <v>83.91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ROW(Source!A30)</f>
        <v>30</v>
      </c>
      <c r="B2">
        <v>92787327</v>
      </c>
      <c r="C2">
        <v>92787682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343</v>
      </c>
      <c r="J2" t="s">
        <v>6</v>
      </c>
      <c r="K2" t="s">
        <v>344</v>
      </c>
      <c r="L2">
        <v>1191</v>
      </c>
      <c r="N2">
        <v>1013</v>
      </c>
      <c r="O2" t="s">
        <v>342</v>
      </c>
      <c r="P2" t="s">
        <v>342</v>
      </c>
      <c r="Q2">
        <v>1</v>
      </c>
      <c r="W2">
        <v>0</v>
      </c>
      <c r="X2">
        <v>-1417349443</v>
      </c>
      <c r="Y2">
        <f t="shared" si="0"/>
        <v>13.88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13.88</v>
      </c>
      <c r="AU2" t="s">
        <v>6</v>
      </c>
      <c r="AV2">
        <v>2</v>
      </c>
      <c r="AW2">
        <v>2</v>
      </c>
      <c r="AX2">
        <v>92787692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0.224856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ROUND(ROUND(AF2,2)*CX2,2)</f>
        <v>0</v>
      </c>
      <c r="DH2">
        <f>ROUND(ROUND(AG2*AK2,2)*CX2,2)</f>
        <v>0</v>
      </c>
      <c r="DI2">
        <f t="shared" ref="DI2:DI8" si="4"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ROW(Source!A30)</f>
        <v>30</v>
      </c>
      <c r="B3">
        <v>92787327</v>
      </c>
      <c r="C3">
        <v>92787682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345</v>
      </c>
      <c r="J3" t="s">
        <v>346</v>
      </c>
      <c r="K3" t="s">
        <v>347</v>
      </c>
      <c r="L3">
        <v>1367</v>
      </c>
      <c r="N3">
        <v>1011</v>
      </c>
      <c r="O3" t="s">
        <v>348</v>
      </c>
      <c r="P3" t="s">
        <v>348</v>
      </c>
      <c r="Q3">
        <v>1</v>
      </c>
      <c r="W3">
        <v>0</v>
      </c>
      <c r="X3">
        <v>468669606</v>
      </c>
      <c r="Y3">
        <f t="shared" si="0"/>
        <v>1.77</v>
      </c>
      <c r="AA3">
        <v>0</v>
      </c>
      <c r="AB3">
        <v>1933.56</v>
      </c>
      <c r="AC3">
        <v>605.48</v>
      </c>
      <c r="AD3">
        <v>0</v>
      </c>
      <c r="AE3">
        <v>0</v>
      </c>
      <c r="AF3">
        <v>123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1.77</v>
      </c>
      <c r="AU3" t="s">
        <v>6</v>
      </c>
      <c r="AV3">
        <v>0</v>
      </c>
      <c r="AW3">
        <v>2</v>
      </c>
      <c r="AX3">
        <v>92787693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ROUND(Y3*Source!I30*DO3,7)</f>
        <v>0</v>
      </c>
      <c r="CX3">
        <f>ROUND(Y3*Source!I30,7)</f>
        <v>2.8674000000000002E-2</v>
      </c>
      <c r="CY3">
        <f>AB3</f>
        <v>1933.56</v>
      </c>
      <c r="CZ3">
        <f>AF3</f>
        <v>123</v>
      </c>
      <c r="DA3">
        <f>AJ3</f>
        <v>15.72</v>
      </c>
      <c r="DB3">
        <f t="shared" si="1"/>
        <v>217.71</v>
      </c>
      <c r="DC3">
        <f t="shared" si="2"/>
        <v>23.9</v>
      </c>
      <c r="DD3" t="s">
        <v>6</v>
      </c>
      <c r="DE3" t="s">
        <v>6</v>
      </c>
      <c r="DF3">
        <f t="shared" si="3"/>
        <v>0</v>
      </c>
      <c r="DG3">
        <f>ROUND(ROUND(AF3*AJ3,2)*CX3,2)</f>
        <v>55.44</v>
      </c>
      <c r="DH3">
        <f>ROUND(ROUND(AG3*AK3,2)*CX3,2)</f>
        <v>17.36</v>
      </c>
      <c r="DI3">
        <f t="shared" si="4"/>
        <v>0</v>
      </c>
      <c r="DJ3">
        <f>DG3</f>
        <v>55.44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ROW(Source!A30)</f>
        <v>30</v>
      </c>
      <c r="B4">
        <v>92787327</v>
      </c>
      <c r="C4">
        <v>92787682</v>
      </c>
      <c r="D4">
        <v>49672727</v>
      </c>
      <c r="E4">
        <v>1</v>
      </c>
      <c r="F4">
        <v>1</v>
      </c>
      <c r="G4">
        <v>1</v>
      </c>
      <c r="H4">
        <v>2</v>
      </c>
      <c r="I4" t="s">
        <v>349</v>
      </c>
      <c r="J4" t="s">
        <v>350</v>
      </c>
      <c r="K4" t="s">
        <v>351</v>
      </c>
      <c r="L4">
        <v>1367</v>
      </c>
      <c r="N4">
        <v>1011</v>
      </c>
      <c r="O4" t="s">
        <v>348</v>
      </c>
      <c r="P4" t="s">
        <v>348</v>
      </c>
      <c r="Q4">
        <v>1</v>
      </c>
      <c r="W4">
        <v>0</v>
      </c>
      <c r="X4">
        <v>-896236776</v>
      </c>
      <c r="Y4">
        <f t="shared" si="0"/>
        <v>4.29</v>
      </c>
      <c r="AA4">
        <v>0</v>
      </c>
      <c r="AB4">
        <v>1414.64</v>
      </c>
      <c r="AC4">
        <v>451.19</v>
      </c>
      <c r="AD4">
        <v>0</v>
      </c>
      <c r="AE4">
        <v>0</v>
      </c>
      <c r="AF4">
        <v>89.99</v>
      </c>
      <c r="AG4">
        <v>10.06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4.29</v>
      </c>
      <c r="AU4" t="s">
        <v>6</v>
      </c>
      <c r="AV4">
        <v>0</v>
      </c>
      <c r="AW4">
        <v>2</v>
      </c>
      <c r="AX4">
        <v>92787694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ROUND(Y4*Source!I30*DO4,7)</f>
        <v>0</v>
      </c>
      <c r="CX4">
        <f>ROUND(Y4*Source!I30,7)</f>
        <v>6.9498000000000004E-2</v>
      </c>
      <c r="CY4">
        <f>AB4</f>
        <v>1414.64</v>
      </c>
      <c r="CZ4">
        <f>AF4</f>
        <v>89.99</v>
      </c>
      <c r="DA4">
        <f>AJ4</f>
        <v>15.72</v>
      </c>
      <c r="DB4">
        <f t="shared" si="1"/>
        <v>386.06</v>
      </c>
      <c r="DC4">
        <f t="shared" si="2"/>
        <v>43.16</v>
      </c>
      <c r="DD4" t="s">
        <v>6</v>
      </c>
      <c r="DE4" t="s">
        <v>6</v>
      </c>
      <c r="DF4">
        <f t="shared" si="3"/>
        <v>0</v>
      </c>
      <c r="DG4">
        <f>ROUND(ROUND(AF4*AJ4,2)*CX4,2)</f>
        <v>98.31</v>
      </c>
      <c r="DH4">
        <f>ROUND(ROUND(AG4*AK4,2)*CX4,2)</f>
        <v>31.36</v>
      </c>
      <c r="DI4">
        <f t="shared" si="4"/>
        <v>0</v>
      </c>
      <c r="DJ4">
        <f>DG4</f>
        <v>98.31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ROW(Source!A30)</f>
        <v>30</v>
      </c>
      <c r="B5">
        <v>92787327</v>
      </c>
      <c r="C5">
        <v>92787682</v>
      </c>
      <c r="D5">
        <v>49672960</v>
      </c>
      <c r="E5">
        <v>1</v>
      </c>
      <c r="F5">
        <v>1</v>
      </c>
      <c r="G5">
        <v>1</v>
      </c>
      <c r="H5">
        <v>2</v>
      </c>
      <c r="I5" t="s">
        <v>352</v>
      </c>
      <c r="J5" t="s">
        <v>353</v>
      </c>
      <c r="K5" t="s">
        <v>354</v>
      </c>
      <c r="L5">
        <v>1367</v>
      </c>
      <c r="N5">
        <v>1011</v>
      </c>
      <c r="O5" t="s">
        <v>348</v>
      </c>
      <c r="P5" t="s">
        <v>348</v>
      </c>
      <c r="Q5">
        <v>1</v>
      </c>
      <c r="W5">
        <v>0</v>
      </c>
      <c r="X5">
        <v>2136760994</v>
      </c>
      <c r="Y5">
        <f t="shared" si="0"/>
        <v>7.08</v>
      </c>
      <c r="AA5">
        <v>0</v>
      </c>
      <c r="AB5">
        <v>5723.18</v>
      </c>
      <c r="AC5">
        <v>605.48</v>
      </c>
      <c r="AD5">
        <v>0</v>
      </c>
      <c r="AE5">
        <v>0</v>
      </c>
      <c r="AF5">
        <v>364.07</v>
      </c>
      <c r="AG5">
        <v>13.5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7.08</v>
      </c>
      <c r="AU5" t="s">
        <v>6</v>
      </c>
      <c r="AV5">
        <v>0</v>
      </c>
      <c r="AW5">
        <v>2</v>
      </c>
      <c r="AX5">
        <v>92787695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ROUND(Y5*Source!I30*DO5,7)</f>
        <v>0</v>
      </c>
      <c r="CX5">
        <f>ROUND(Y5*Source!I30,7)</f>
        <v>0.11469600000000001</v>
      </c>
      <c r="CY5">
        <f>AB5</f>
        <v>5723.18</v>
      </c>
      <c r="CZ5">
        <f>AF5</f>
        <v>364.07</v>
      </c>
      <c r="DA5">
        <f>AJ5</f>
        <v>15.72</v>
      </c>
      <c r="DB5">
        <f t="shared" si="1"/>
        <v>2577.62</v>
      </c>
      <c r="DC5">
        <f t="shared" si="2"/>
        <v>95.58</v>
      </c>
      <c r="DD5" t="s">
        <v>6</v>
      </c>
      <c r="DE5" t="s">
        <v>6</v>
      </c>
      <c r="DF5">
        <f t="shared" si="3"/>
        <v>0</v>
      </c>
      <c r="DG5">
        <f>ROUND(ROUND(AF5*AJ5,2)*CX5,2)</f>
        <v>656.43</v>
      </c>
      <c r="DH5">
        <f>ROUND(ROUND(AG5*AK5,2)*CX5,2)</f>
        <v>69.45</v>
      </c>
      <c r="DI5">
        <f t="shared" si="4"/>
        <v>0</v>
      </c>
      <c r="DJ5">
        <f>DG5</f>
        <v>656.43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ROW(Source!A30)</f>
        <v>30</v>
      </c>
      <c r="B6">
        <v>92787327</v>
      </c>
      <c r="C6">
        <v>92787682</v>
      </c>
      <c r="D6">
        <v>49673450</v>
      </c>
      <c r="E6">
        <v>1</v>
      </c>
      <c r="F6">
        <v>1</v>
      </c>
      <c r="G6">
        <v>1</v>
      </c>
      <c r="H6">
        <v>2</v>
      </c>
      <c r="I6" t="s">
        <v>355</v>
      </c>
      <c r="J6" t="s">
        <v>356</v>
      </c>
      <c r="K6" t="s">
        <v>357</v>
      </c>
      <c r="L6">
        <v>1367</v>
      </c>
      <c r="N6">
        <v>1011</v>
      </c>
      <c r="O6" t="s">
        <v>348</v>
      </c>
      <c r="P6" t="s">
        <v>348</v>
      </c>
      <c r="Q6">
        <v>1</v>
      </c>
      <c r="W6">
        <v>0</v>
      </c>
      <c r="X6">
        <v>-859805338</v>
      </c>
      <c r="Y6">
        <f t="shared" si="0"/>
        <v>0.74</v>
      </c>
      <c r="AA6">
        <v>0</v>
      </c>
      <c r="AB6">
        <v>1729.2</v>
      </c>
      <c r="AC6">
        <v>520.26</v>
      </c>
      <c r="AD6">
        <v>0</v>
      </c>
      <c r="AE6">
        <v>0</v>
      </c>
      <c r="AF6">
        <v>110</v>
      </c>
      <c r="AG6">
        <v>11.6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0.74</v>
      </c>
      <c r="AU6" t="s">
        <v>6</v>
      </c>
      <c r="AV6">
        <v>0</v>
      </c>
      <c r="AW6">
        <v>2</v>
      </c>
      <c r="AX6">
        <v>92787696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ROUND(Y6*Source!I30*DO6,7)</f>
        <v>0</v>
      </c>
      <c r="CX6">
        <f>ROUND(Y6*Source!I30,7)</f>
        <v>1.1988E-2</v>
      </c>
      <c r="CY6">
        <f>AB6</f>
        <v>1729.2</v>
      </c>
      <c r="CZ6">
        <f>AF6</f>
        <v>110</v>
      </c>
      <c r="DA6">
        <f>AJ6</f>
        <v>15.72</v>
      </c>
      <c r="DB6">
        <f t="shared" si="1"/>
        <v>81.400000000000006</v>
      </c>
      <c r="DC6">
        <f t="shared" si="2"/>
        <v>8.58</v>
      </c>
      <c r="DD6" t="s">
        <v>6</v>
      </c>
      <c r="DE6" t="s">
        <v>6</v>
      </c>
      <c r="DF6">
        <f t="shared" si="3"/>
        <v>0</v>
      </c>
      <c r="DG6">
        <f>ROUND(ROUND(AF6*AJ6,2)*CX6,2)</f>
        <v>20.73</v>
      </c>
      <c r="DH6">
        <f>ROUND(ROUND(AG6*AK6,2)*CX6,2)</f>
        <v>6.24</v>
      </c>
      <c r="DI6">
        <f t="shared" si="4"/>
        <v>0</v>
      </c>
      <c r="DJ6">
        <f>DG6</f>
        <v>20.73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ROW(Source!A30)</f>
        <v>30</v>
      </c>
      <c r="B7">
        <v>92787327</v>
      </c>
      <c r="C7">
        <v>92787682</v>
      </c>
      <c r="D7">
        <v>49523203</v>
      </c>
      <c r="E7">
        <v>1</v>
      </c>
      <c r="F7">
        <v>1</v>
      </c>
      <c r="G7">
        <v>1</v>
      </c>
      <c r="H7">
        <v>3</v>
      </c>
      <c r="I7" t="s">
        <v>358</v>
      </c>
      <c r="J7" t="s">
        <v>359</v>
      </c>
      <c r="K7" t="s">
        <v>360</v>
      </c>
      <c r="L7">
        <v>1339</v>
      </c>
      <c r="N7">
        <v>1007</v>
      </c>
      <c r="O7" t="s">
        <v>34</v>
      </c>
      <c r="P7" t="s">
        <v>34</v>
      </c>
      <c r="Q7">
        <v>1</v>
      </c>
      <c r="W7">
        <v>0</v>
      </c>
      <c r="X7">
        <v>-143474561</v>
      </c>
      <c r="Y7">
        <f t="shared" si="0"/>
        <v>5</v>
      </c>
      <c r="AA7">
        <v>24.2</v>
      </c>
      <c r="AB7">
        <v>0</v>
      </c>
      <c r="AC7">
        <v>0</v>
      </c>
      <c r="AD7">
        <v>0</v>
      </c>
      <c r="AE7">
        <v>2.44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5</v>
      </c>
      <c r="AU7" t="s">
        <v>6</v>
      </c>
      <c r="AV7">
        <v>0</v>
      </c>
      <c r="AW7">
        <v>2</v>
      </c>
      <c r="AX7">
        <v>92787697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ROUND(Y7*Source!I30,7)</f>
        <v>8.1000000000000003E-2</v>
      </c>
      <c r="CY7">
        <f>AA7</f>
        <v>24.2</v>
      </c>
      <c r="CZ7">
        <f>AE7</f>
        <v>2.44</v>
      </c>
      <c r="DA7">
        <f>AI7</f>
        <v>9.92</v>
      </c>
      <c r="DB7">
        <f t="shared" si="1"/>
        <v>12.2</v>
      </c>
      <c r="DC7">
        <f t="shared" si="2"/>
        <v>0</v>
      </c>
      <c r="DD7" t="s">
        <v>6</v>
      </c>
      <c r="DE7" t="s">
        <v>6</v>
      </c>
      <c r="DF7">
        <f>ROUND(ROUND(AE7*AI7,2)*CX7,2)</f>
        <v>1.96</v>
      </c>
      <c r="DG7">
        <f>ROUND(ROUND(AF7,2)*CX7,2)</f>
        <v>0</v>
      </c>
      <c r="DH7">
        <f>ROUND(ROUND(AG7,2)*CX7,2)</f>
        <v>0</v>
      </c>
      <c r="DI7">
        <f t="shared" si="4"/>
        <v>0</v>
      </c>
      <c r="DJ7">
        <f>DF7</f>
        <v>1.96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ROW(Source!A30)</f>
        <v>30</v>
      </c>
      <c r="B8">
        <v>92787327</v>
      </c>
      <c r="C8">
        <v>92787682</v>
      </c>
      <c r="D8">
        <v>49527507</v>
      </c>
      <c r="E8">
        <v>1</v>
      </c>
      <c r="F8">
        <v>1</v>
      </c>
      <c r="G8">
        <v>1</v>
      </c>
      <c r="H8">
        <v>3</v>
      </c>
      <c r="I8" t="s">
        <v>32</v>
      </c>
      <c r="J8" t="s">
        <v>35</v>
      </c>
      <c r="K8" t="s">
        <v>33</v>
      </c>
      <c r="L8">
        <v>1339</v>
      </c>
      <c r="N8">
        <v>1007</v>
      </c>
      <c r="O8" t="s">
        <v>34</v>
      </c>
      <c r="P8" t="s">
        <v>34</v>
      </c>
      <c r="Q8">
        <v>1</v>
      </c>
      <c r="W8">
        <v>0</v>
      </c>
      <c r="X8">
        <v>458429195</v>
      </c>
      <c r="Y8">
        <f t="shared" si="0"/>
        <v>110</v>
      </c>
      <c r="AA8">
        <v>750</v>
      </c>
      <c r="AB8">
        <v>0</v>
      </c>
      <c r="AC8">
        <v>0</v>
      </c>
      <c r="AD8">
        <v>0</v>
      </c>
      <c r="AE8">
        <v>765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0</v>
      </c>
      <c r="AN8">
        <v>1</v>
      </c>
      <c r="AO8">
        <v>0</v>
      </c>
      <c r="AP8">
        <v>1</v>
      </c>
      <c r="AQ8">
        <v>0</v>
      </c>
      <c r="AR8">
        <v>0</v>
      </c>
      <c r="AS8" t="s">
        <v>6</v>
      </c>
      <c r="AT8">
        <v>110</v>
      </c>
      <c r="AU8" t="s">
        <v>6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6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ROUND(Y8*Source!I30,7)</f>
        <v>1.782</v>
      </c>
      <c r="CY8">
        <f>AA8</f>
        <v>750</v>
      </c>
      <c r="CZ8">
        <f>AE8</f>
        <v>765</v>
      </c>
      <c r="DA8">
        <f>AI8</f>
        <v>9.92</v>
      </c>
      <c r="DB8">
        <f t="shared" si="1"/>
        <v>84150</v>
      </c>
      <c r="DC8">
        <f t="shared" si="2"/>
        <v>0</v>
      </c>
      <c r="DD8" t="s">
        <v>6</v>
      </c>
      <c r="DE8" t="s">
        <v>6</v>
      </c>
      <c r="DF8">
        <f>ROUND(ROUND(AE8*AI8,2)*CX8,2)</f>
        <v>13523.24</v>
      </c>
      <c r="DG8">
        <f>ROUND(ROUND(AF8,2)*CX8,2)</f>
        <v>0</v>
      </c>
      <c r="DH8">
        <f>ROUND(ROUND(AG8,2)*CX8,2)</f>
        <v>0</v>
      </c>
      <c r="DI8">
        <f t="shared" si="4"/>
        <v>0</v>
      </c>
      <c r="DJ8">
        <f>DF8</f>
        <v>13523.24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92787327</v>
      </c>
      <c r="C9">
        <v>92787700</v>
      </c>
      <c r="D9">
        <v>49510711</v>
      </c>
      <c r="E9">
        <v>70</v>
      </c>
      <c r="F9">
        <v>1</v>
      </c>
      <c r="G9">
        <v>1</v>
      </c>
      <c r="H9">
        <v>1</v>
      </c>
      <c r="I9" t="s">
        <v>361</v>
      </c>
      <c r="J9" t="s">
        <v>6</v>
      </c>
      <c r="K9" t="s">
        <v>362</v>
      </c>
      <c r="L9">
        <v>1191</v>
      </c>
      <c r="N9">
        <v>1013</v>
      </c>
      <c r="O9" t="s">
        <v>342</v>
      </c>
      <c r="P9" t="s">
        <v>342</v>
      </c>
      <c r="Q9">
        <v>1</v>
      </c>
      <c r="W9">
        <v>0</v>
      </c>
      <c r="X9">
        <v>-961628416</v>
      </c>
      <c r="Y9">
        <f t="shared" si="0"/>
        <v>24.3</v>
      </c>
      <c r="AA9">
        <v>0</v>
      </c>
      <c r="AB9">
        <v>0</v>
      </c>
      <c r="AC9">
        <v>0</v>
      </c>
      <c r="AD9">
        <v>379.43</v>
      </c>
      <c r="AE9">
        <v>0</v>
      </c>
      <c r="AF9">
        <v>0</v>
      </c>
      <c r="AG9">
        <v>0</v>
      </c>
      <c r="AH9">
        <v>8.4600000000000009</v>
      </c>
      <c r="AI9">
        <v>1</v>
      </c>
      <c r="AJ9">
        <v>1</v>
      </c>
      <c r="AK9">
        <v>1</v>
      </c>
      <c r="AL9">
        <v>44.85</v>
      </c>
      <c r="AM9">
        <v>4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6</v>
      </c>
      <c r="AT9">
        <v>24.3</v>
      </c>
      <c r="AU9" t="s">
        <v>6</v>
      </c>
      <c r="AV9">
        <v>1</v>
      </c>
      <c r="AW9">
        <v>2</v>
      </c>
      <c r="AX9">
        <v>92787708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ROUND(AT9*Source!I32*AH9*AL9,2)</f>
        <v>995.78</v>
      </c>
      <c r="CV9">
        <f>ROUND(Y9*Source!I32,7)</f>
        <v>2.6244000000000001</v>
      </c>
      <c r="CW9">
        <v>0</v>
      </c>
      <c r="CX9">
        <f>ROUND(Y9*Source!I32,7)</f>
        <v>2.6244000000000001</v>
      </c>
      <c r="CY9">
        <f>AD9</f>
        <v>379.43</v>
      </c>
      <c r="CZ9">
        <f>AH9</f>
        <v>8.4600000000000009</v>
      </c>
      <c r="DA9">
        <f>AL9</f>
        <v>44.85</v>
      </c>
      <c r="DB9">
        <f t="shared" si="1"/>
        <v>205.58</v>
      </c>
      <c r="DC9">
        <f t="shared" si="2"/>
        <v>0</v>
      </c>
      <c r="DD9" t="s">
        <v>6</v>
      </c>
      <c r="DE9" t="s">
        <v>6</v>
      </c>
      <c r="DF9">
        <f>ROUND(ROUND(AE9,2)*CX9,2)</f>
        <v>0</v>
      </c>
      <c r="DG9">
        <f>ROUND(ROUND(AF9,2)*CX9,2)</f>
        <v>0</v>
      </c>
      <c r="DH9">
        <f>ROUND(ROUND(AG9,2)*CX9,2)</f>
        <v>0</v>
      </c>
      <c r="DI9">
        <f>ROUND(ROUND(AH9*AL9,2)*CX9,2)</f>
        <v>995.78</v>
      </c>
      <c r="DJ9">
        <f>DI9</f>
        <v>995.78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92787327</v>
      </c>
      <c r="C10">
        <v>92787700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343</v>
      </c>
      <c r="J10" t="s">
        <v>6</v>
      </c>
      <c r="K10" t="s">
        <v>344</v>
      </c>
      <c r="L10">
        <v>1191</v>
      </c>
      <c r="N10">
        <v>1013</v>
      </c>
      <c r="O10" t="s">
        <v>342</v>
      </c>
      <c r="P10" t="s">
        <v>342</v>
      </c>
      <c r="Q10">
        <v>1</v>
      </c>
      <c r="W10">
        <v>0</v>
      </c>
      <c r="X10">
        <v>-1417349443</v>
      </c>
      <c r="Y10">
        <f t="shared" si="0"/>
        <v>2.92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44.85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2.92</v>
      </c>
      <c r="AU10" t="s">
        <v>6</v>
      </c>
      <c r="AV10">
        <v>2</v>
      </c>
      <c r="AW10">
        <v>2</v>
      </c>
      <c r="AX10">
        <v>92787709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0.31535999999999997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6</v>
      </c>
      <c r="DE10" t="s">
        <v>6</v>
      </c>
      <c r="DF10">
        <f>ROUND(ROUND(AE10,2)*CX10,2)</f>
        <v>0</v>
      </c>
      <c r="DG10">
        <f>ROUND(ROUND(AF10,2)*CX10,2)</f>
        <v>0</v>
      </c>
      <c r="DH10">
        <f>ROUND(ROUND(AG10*AK10,2)*CX10,2)</f>
        <v>0</v>
      </c>
      <c r="DI10">
        <f t="shared" ref="DI10:DI15" si="5">ROUND(ROUND(AH10,2)*CX10,2)</f>
        <v>0</v>
      </c>
      <c r="DJ10">
        <f>DI10</f>
        <v>0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ROW(Source!A32)</f>
        <v>32</v>
      </c>
      <c r="B11">
        <v>92787327</v>
      </c>
      <c r="C11">
        <v>92787700</v>
      </c>
      <c r="D11">
        <v>49672727</v>
      </c>
      <c r="E11">
        <v>1</v>
      </c>
      <c r="F11">
        <v>1</v>
      </c>
      <c r="G11">
        <v>1</v>
      </c>
      <c r="H11">
        <v>2</v>
      </c>
      <c r="I11" t="s">
        <v>349</v>
      </c>
      <c r="J11" t="s">
        <v>350</v>
      </c>
      <c r="K11" t="s">
        <v>351</v>
      </c>
      <c r="L11">
        <v>1367</v>
      </c>
      <c r="N11">
        <v>1011</v>
      </c>
      <c r="O11" t="s">
        <v>348</v>
      </c>
      <c r="P11" t="s">
        <v>348</v>
      </c>
      <c r="Q11">
        <v>1</v>
      </c>
      <c r="W11">
        <v>0</v>
      </c>
      <c r="X11">
        <v>-896236776</v>
      </c>
      <c r="Y11">
        <f t="shared" si="0"/>
        <v>1.1499999999999999</v>
      </c>
      <c r="AA11">
        <v>0</v>
      </c>
      <c r="AB11">
        <v>1414.64</v>
      </c>
      <c r="AC11">
        <v>451.19</v>
      </c>
      <c r="AD11">
        <v>0</v>
      </c>
      <c r="AE11">
        <v>0</v>
      </c>
      <c r="AF11">
        <v>89.99</v>
      </c>
      <c r="AG11">
        <v>10.06</v>
      </c>
      <c r="AH11">
        <v>0</v>
      </c>
      <c r="AI11">
        <v>1</v>
      </c>
      <c r="AJ11">
        <v>15.72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1.1499999999999999</v>
      </c>
      <c r="AU11" t="s">
        <v>6</v>
      </c>
      <c r="AV11">
        <v>0</v>
      </c>
      <c r="AW11">
        <v>2</v>
      </c>
      <c r="AX11">
        <v>92787710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f>ROUND(Y11*Source!I32*DO11,7)</f>
        <v>0</v>
      </c>
      <c r="CX11">
        <f>ROUND(Y11*Source!I32,7)</f>
        <v>0.1242</v>
      </c>
      <c r="CY11">
        <f>AB11</f>
        <v>1414.64</v>
      </c>
      <c r="CZ11">
        <f>AF11</f>
        <v>89.99</v>
      </c>
      <c r="DA11">
        <f>AJ11</f>
        <v>15.72</v>
      </c>
      <c r="DB11">
        <f t="shared" si="1"/>
        <v>103.49</v>
      </c>
      <c r="DC11">
        <f t="shared" si="2"/>
        <v>11.57</v>
      </c>
      <c r="DD11" t="s">
        <v>6</v>
      </c>
      <c r="DE11" t="s">
        <v>6</v>
      </c>
      <c r="DF11">
        <f>ROUND(ROUND(AE11,2)*CX11,2)</f>
        <v>0</v>
      </c>
      <c r="DG11">
        <f>ROUND(ROUND(AF11*AJ11,2)*CX11,2)</f>
        <v>175.7</v>
      </c>
      <c r="DH11">
        <f>ROUND(ROUND(AG11*AK11,2)*CX11,2)</f>
        <v>56.04</v>
      </c>
      <c r="DI11">
        <f t="shared" si="5"/>
        <v>0</v>
      </c>
      <c r="DJ11">
        <f>DG11</f>
        <v>175.7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ROW(Source!A32)</f>
        <v>32</v>
      </c>
      <c r="B12">
        <v>92787327</v>
      </c>
      <c r="C12">
        <v>92787700</v>
      </c>
      <c r="D12">
        <v>49672951</v>
      </c>
      <c r="E12">
        <v>1</v>
      </c>
      <c r="F12">
        <v>1</v>
      </c>
      <c r="G12">
        <v>1</v>
      </c>
      <c r="H12">
        <v>2</v>
      </c>
      <c r="I12" t="s">
        <v>363</v>
      </c>
      <c r="J12" t="s">
        <v>364</v>
      </c>
      <c r="K12" t="s">
        <v>365</v>
      </c>
      <c r="L12">
        <v>1367</v>
      </c>
      <c r="N12">
        <v>1011</v>
      </c>
      <c r="O12" t="s">
        <v>348</v>
      </c>
      <c r="P12" t="s">
        <v>348</v>
      </c>
      <c r="Q12">
        <v>1</v>
      </c>
      <c r="W12">
        <v>0</v>
      </c>
      <c r="X12">
        <v>1996772502</v>
      </c>
      <c r="Y12">
        <f t="shared" si="0"/>
        <v>1.3</v>
      </c>
      <c r="AA12">
        <v>0</v>
      </c>
      <c r="AB12">
        <v>3561.21</v>
      </c>
      <c r="AC12">
        <v>520.26</v>
      </c>
      <c r="AD12">
        <v>0</v>
      </c>
      <c r="AE12">
        <v>0</v>
      </c>
      <c r="AF12">
        <v>226.54</v>
      </c>
      <c r="AG12">
        <v>11.6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1.3</v>
      </c>
      <c r="AU12" t="s">
        <v>6</v>
      </c>
      <c r="AV12">
        <v>0</v>
      </c>
      <c r="AW12">
        <v>2</v>
      </c>
      <c r="AX12">
        <v>92787711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ROUND(Y12*Source!I32*DO12,7)</f>
        <v>0</v>
      </c>
      <c r="CX12">
        <f>ROUND(Y12*Source!I32,7)</f>
        <v>0.1404</v>
      </c>
      <c r="CY12">
        <f>AB12</f>
        <v>3561.21</v>
      </c>
      <c r="CZ12">
        <f>AF12</f>
        <v>226.54</v>
      </c>
      <c r="DA12">
        <f>AJ12</f>
        <v>15.72</v>
      </c>
      <c r="DB12">
        <f t="shared" si="1"/>
        <v>294.5</v>
      </c>
      <c r="DC12">
        <f t="shared" si="2"/>
        <v>15.08</v>
      </c>
      <c r="DD12" t="s">
        <v>6</v>
      </c>
      <c r="DE12" t="s">
        <v>6</v>
      </c>
      <c r="DF12">
        <f>ROUND(ROUND(AE12,2)*CX12,2)</f>
        <v>0</v>
      </c>
      <c r="DG12">
        <f>ROUND(ROUND(AF12*AJ12,2)*CX12,2)</f>
        <v>499.99</v>
      </c>
      <c r="DH12">
        <f>ROUND(ROUND(AG12*AK12,2)*CX12,2)</f>
        <v>73.040000000000006</v>
      </c>
      <c r="DI12">
        <f t="shared" si="5"/>
        <v>0</v>
      </c>
      <c r="DJ12">
        <f>DG12</f>
        <v>499.99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92787327</v>
      </c>
      <c r="C13">
        <v>92787700</v>
      </c>
      <c r="D13">
        <v>49673450</v>
      </c>
      <c r="E13">
        <v>1</v>
      </c>
      <c r="F13">
        <v>1</v>
      </c>
      <c r="G13">
        <v>1</v>
      </c>
      <c r="H13">
        <v>2</v>
      </c>
      <c r="I13" t="s">
        <v>355</v>
      </c>
      <c r="J13" t="s">
        <v>356</v>
      </c>
      <c r="K13" t="s">
        <v>357</v>
      </c>
      <c r="L13">
        <v>1367</v>
      </c>
      <c r="N13">
        <v>1011</v>
      </c>
      <c r="O13" t="s">
        <v>348</v>
      </c>
      <c r="P13" t="s">
        <v>348</v>
      </c>
      <c r="Q13">
        <v>1</v>
      </c>
      <c r="W13">
        <v>0</v>
      </c>
      <c r="X13">
        <v>-859805338</v>
      </c>
      <c r="Y13">
        <f t="shared" si="0"/>
        <v>0.47</v>
      </c>
      <c r="AA13">
        <v>0</v>
      </c>
      <c r="AB13">
        <v>1729.2</v>
      </c>
      <c r="AC13">
        <v>520.26</v>
      </c>
      <c r="AD13">
        <v>0</v>
      </c>
      <c r="AE13">
        <v>0</v>
      </c>
      <c r="AF13">
        <v>110</v>
      </c>
      <c r="AG13">
        <v>11.6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0.47</v>
      </c>
      <c r="AU13" t="s">
        <v>6</v>
      </c>
      <c r="AV13">
        <v>0</v>
      </c>
      <c r="AW13">
        <v>2</v>
      </c>
      <c r="AX13">
        <v>92787712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ROUND(Y13*Source!I32*DO13,7)</f>
        <v>0</v>
      </c>
      <c r="CX13">
        <f>ROUND(Y13*Source!I32,7)</f>
        <v>5.076E-2</v>
      </c>
      <c r="CY13">
        <f>AB13</f>
        <v>1729.2</v>
      </c>
      <c r="CZ13">
        <f>AF13</f>
        <v>110</v>
      </c>
      <c r="DA13">
        <f>AJ13</f>
        <v>15.72</v>
      </c>
      <c r="DB13">
        <f t="shared" si="1"/>
        <v>51.7</v>
      </c>
      <c r="DC13">
        <f t="shared" si="2"/>
        <v>5.45</v>
      </c>
      <c r="DD13" t="s">
        <v>6</v>
      </c>
      <c r="DE13" t="s">
        <v>6</v>
      </c>
      <c r="DF13">
        <f>ROUND(ROUND(AE13,2)*CX13,2)</f>
        <v>0</v>
      </c>
      <c r="DG13">
        <f>ROUND(ROUND(AF13*AJ13,2)*CX13,2)</f>
        <v>87.77</v>
      </c>
      <c r="DH13">
        <f>ROUND(ROUND(AG13*AK13,2)*CX13,2)</f>
        <v>26.41</v>
      </c>
      <c r="DI13">
        <f t="shared" si="5"/>
        <v>0</v>
      </c>
      <c r="DJ13">
        <f>DG13</f>
        <v>87.77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ROW(Source!A32)</f>
        <v>32</v>
      </c>
      <c r="B14">
        <v>92787327</v>
      </c>
      <c r="C14">
        <v>92787700</v>
      </c>
      <c r="D14">
        <v>49523203</v>
      </c>
      <c r="E14">
        <v>1</v>
      </c>
      <c r="F14">
        <v>1</v>
      </c>
      <c r="G14">
        <v>1</v>
      </c>
      <c r="H14">
        <v>3</v>
      </c>
      <c r="I14" t="s">
        <v>358</v>
      </c>
      <c r="J14" t="s">
        <v>359</v>
      </c>
      <c r="K14" t="s">
        <v>360</v>
      </c>
      <c r="L14">
        <v>1339</v>
      </c>
      <c r="N14">
        <v>1007</v>
      </c>
      <c r="O14" t="s">
        <v>34</v>
      </c>
      <c r="P14" t="s">
        <v>34</v>
      </c>
      <c r="Q14">
        <v>1</v>
      </c>
      <c r="W14">
        <v>0</v>
      </c>
      <c r="X14">
        <v>-143474561</v>
      </c>
      <c r="Y14">
        <f t="shared" si="0"/>
        <v>2</v>
      </c>
      <c r="AA14">
        <v>24.2</v>
      </c>
      <c r="AB14">
        <v>0</v>
      </c>
      <c r="AC14">
        <v>0</v>
      </c>
      <c r="AD14">
        <v>0</v>
      </c>
      <c r="AE14">
        <v>2.44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2</v>
      </c>
      <c r="AU14" t="s">
        <v>6</v>
      </c>
      <c r="AV14">
        <v>0</v>
      </c>
      <c r="AW14">
        <v>2</v>
      </c>
      <c r="AX14">
        <v>92787713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ROUND(Y14*Source!I32,7)</f>
        <v>0.216</v>
      </c>
      <c r="CY14">
        <f>AA14</f>
        <v>24.2</v>
      </c>
      <c r="CZ14">
        <f>AE14</f>
        <v>2.44</v>
      </c>
      <c r="DA14">
        <f>AI14</f>
        <v>9.92</v>
      </c>
      <c r="DB14">
        <f t="shared" si="1"/>
        <v>4.88</v>
      </c>
      <c r="DC14">
        <f t="shared" si="2"/>
        <v>0</v>
      </c>
      <c r="DD14" t="s">
        <v>6</v>
      </c>
      <c r="DE14" t="s">
        <v>6</v>
      </c>
      <c r="DF14">
        <f>ROUND(ROUND(AE14*AI14,2)*CX14,2)</f>
        <v>5.23</v>
      </c>
      <c r="DG14">
        <f>ROUND(ROUND(AF14,2)*CX14,2)</f>
        <v>0</v>
      </c>
      <c r="DH14">
        <f>ROUND(ROUND(AG14,2)*CX14,2)</f>
        <v>0</v>
      </c>
      <c r="DI14">
        <f t="shared" si="5"/>
        <v>0</v>
      </c>
      <c r="DJ14">
        <f>DF14</f>
        <v>5.23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ROW(Source!A32)</f>
        <v>32</v>
      </c>
      <c r="B15">
        <v>92787327</v>
      </c>
      <c r="C15">
        <v>92787700</v>
      </c>
      <c r="D15">
        <v>49527443</v>
      </c>
      <c r="E15">
        <v>1</v>
      </c>
      <c r="F15">
        <v>1</v>
      </c>
      <c r="G15">
        <v>1</v>
      </c>
      <c r="H15">
        <v>3</v>
      </c>
      <c r="I15" t="s">
        <v>50</v>
      </c>
      <c r="J15" t="s">
        <v>52</v>
      </c>
      <c r="K15" t="s">
        <v>51</v>
      </c>
      <c r="L15">
        <v>1339</v>
      </c>
      <c r="N15">
        <v>1007</v>
      </c>
      <c r="O15" t="s">
        <v>34</v>
      </c>
      <c r="P15" t="s">
        <v>34</v>
      </c>
      <c r="Q15">
        <v>1</v>
      </c>
      <c r="W15">
        <v>0</v>
      </c>
      <c r="X15">
        <v>-36024801</v>
      </c>
      <c r="Y15">
        <f t="shared" si="0"/>
        <v>17.399999999999999</v>
      </c>
      <c r="AA15">
        <v>14907.78</v>
      </c>
      <c r="AB15">
        <v>0</v>
      </c>
      <c r="AC15">
        <v>0</v>
      </c>
      <c r="AD15">
        <v>0</v>
      </c>
      <c r="AE15">
        <v>1502.8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17.399999999999999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ROUND(Y15*Source!I32,7)</f>
        <v>1.8792</v>
      </c>
      <c r="CY15">
        <f>AA15</f>
        <v>14907.78</v>
      </c>
      <c r="CZ15">
        <f>AE15</f>
        <v>1502.8</v>
      </c>
      <c r="DA15">
        <f>AI15</f>
        <v>9.92</v>
      </c>
      <c r="DB15">
        <f t="shared" si="1"/>
        <v>26148.720000000001</v>
      </c>
      <c r="DC15">
        <f t="shared" si="2"/>
        <v>0</v>
      </c>
      <c r="DD15" t="s">
        <v>6</v>
      </c>
      <c r="DE15" t="s">
        <v>6</v>
      </c>
      <c r="DF15">
        <f>ROUND(ROUND(AE15*AI15,2)*CX15,2)</f>
        <v>28014.7</v>
      </c>
      <c r="DG15">
        <f>ROUND(ROUND(AF15,2)*CX15,2)</f>
        <v>0</v>
      </c>
      <c r="DH15">
        <f>ROUND(ROUND(AG15,2)*CX15,2)</f>
        <v>0</v>
      </c>
      <c r="DI15">
        <f t="shared" si="5"/>
        <v>0</v>
      </c>
      <c r="DJ15">
        <f>DF15</f>
        <v>28014.7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ROW(Source!A34)</f>
        <v>34</v>
      </c>
      <c r="B16">
        <v>92787327</v>
      </c>
      <c r="C16">
        <v>92787716</v>
      </c>
      <c r="D16">
        <v>49510711</v>
      </c>
      <c r="E16">
        <v>70</v>
      </c>
      <c r="F16">
        <v>1</v>
      </c>
      <c r="G16">
        <v>1</v>
      </c>
      <c r="H16">
        <v>1</v>
      </c>
      <c r="I16" t="s">
        <v>361</v>
      </c>
      <c r="J16" t="s">
        <v>6</v>
      </c>
      <c r="K16" t="s">
        <v>362</v>
      </c>
      <c r="L16">
        <v>1191</v>
      </c>
      <c r="N16">
        <v>1013</v>
      </c>
      <c r="O16" t="s">
        <v>342</v>
      </c>
      <c r="P16" t="s">
        <v>342</v>
      </c>
      <c r="Q16">
        <v>1</v>
      </c>
      <c r="W16">
        <v>0</v>
      </c>
      <c r="X16">
        <v>-961628416</v>
      </c>
      <c r="Y16">
        <f>(AT16*ROUND(3,7))</f>
        <v>1.62</v>
      </c>
      <c r="AA16">
        <v>0</v>
      </c>
      <c r="AB16">
        <v>0</v>
      </c>
      <c r="AC16">
        <v>0</v>
      </c>
      <c r="AD16">
        <v>379.43</v>
      </c>
      <c r="AE16">
        <v>0</v>
      </c>
      <c r="AF16">
        <v>0</v>
      </c>
      <c r="AG16">
        <v>0</v>
      </c>
      <c r="AH16">
        <v>8.4600000000000009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0.54</v>
      </c>
      <c r="AU16" t="s">
        <v>58</v>
      </c>
      <c r="AV16">
        <v>1</v>
      </c>
      <c r="AW16">
        <v>2</v>
      </c>
      <c r="AX16">
        <v>92787721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ROUND(AT16*Source!I34*AH16*AL16,2)</f>
        <v>22.13</v>
      </c>
      <c r="CV16">
        <f>ROUND(Y16*Source!I34,7)</f>
        <v>0.17496</v>
      </c>
      <c r="CW16">
        <v>0</v>
      </c>
      <c r="CX16">
        <f>ROUND(Y16*Source!I34,7)</f>
        <v>0.17496</v>
      </c>
      <c r="CY16">
        <f>AD16</f>
        <v>379.43</v>
      </c>
      <c r="CZ16">
        <f>AH16</f>
        <v>8.4600000000000009</v>
      </c>
      <c r="DA16">
        <f>AL16</f>
        <v>44.85</v>
      </c>
      <c r="DB16">
        <f>ROUND((ROUND(AT16*CZ16,2)*ROUND(3,7)),2)</f>
        <v>13.71</v>
      </c>
      <c r="DC16">
        <f>ROUND((ROUND(AT16*AG16,2)*ROUND(3,7)),2)</f>
        <v>0</v>
      </c>
      <c r="DD16" t="s">
        <v>6</v>
      </c>
      <c r="DE16" t="s">
        <v>6</v>
      </c>
      <c r="DF16">
        <f>ROUND(ROUND(AE16,2)*CX16,2)</f>
        <v>0</v>
      </c>
      <c r="DG16">
        <f>ROUND(ROUND(AF16,2)*CX16,2)</f>
        <v>0</v>
      </c>
      <c r="DH16">
        <f>ROUND(ROUND(AG16,2)*CX16,2)</f>
        <v>0</v>
      </c>
      <c r="DI16">
        <f>ROUND(ROUND(AH16*AL16,2)*CX16,2)</f>
        <v>66.39</v>
      </c>
      <c r="DJ16">
        <f>DI16</f>
        <v>66.39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ROW(Source!A34)</f>
        <v>34</v>
      </c>
      <c r="B17">
        <v>92787327</v>
      </c>
      <c r="C17">
        <v>92787716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343</v>
      </c>
      <c r="J17" t="s">
        <v>6</v>
      </c>
      <c r="K17" t="s">
        <v>344</v>
      </c>
      <c r="L17">
        <v>1191</v>
      </c>
      <c r="N17">
        <v>1013</v>
      </c>
      <c r="O17" t="s">
        <v>342</v>
      </c>
      <c r="P17" t="s">
        <v>342</v>
      </c>
      <c r="Q17">
        <v>1</v>
      </c>
      <c r="W17">
        <v>0</v>
      </c>
      <c r="X17">
        <v>-1417349443</v>
      </c>
      <c r="Y17">
        <f>(AT17*ROUND(3,7))</f>
        <v>0.30000000000000004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0.1</v>
      </c>
      <c r="AU17" t="s">
        <v>58</v>
      </c>
      <c r="AV17">
        <v>2</v>
      </c>
      <c r="AW17">
        <v>2</v>
      </c>
      <c r="AX17">
        <v>92787722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ROUND(Y17*Source!I34,7)</f>
        <v>3.2399999999999998E-2</v>
      </c>
      <c r="CY17">
        <f>AD17</f>
        <v>0</v>
      </c>
      <c r="CZ17">
        <f>AH17</f>
        <v>0</v>
      </c>
      <c r="DA17">
        <f>AL17</f>
        <v>1</v>
      </c>
      <c r="DB17">
        <f>ROUND((ROUND(AT17*CZ17,2)*ROUND(3,7)),2)</f>
        <v>0</v>
      </c>
      <c r="DC17">
        <f>ROUND((ROUND(AT17*AG17,2)*ROUND(3,7)),2)</f>
        <v>0</v>
      </c>
      <c r="DD17" t="s">
        <v>6</v>
      </c>
      <c r="DE17" t="s">
        <v>6</v>
      </c>
      <c r="DF17">
        <f>ROUND(ROUND(AE17,2)*CX17,2)</f>
        <v>0</v>
      </c>
      <c r="DG17">
        <f>ROUND(ROUND(AF17,2)*CX17,2)</f>
        <v>0</v>
      </c>
      <c r="DH17">
        <f>ROUND(ROUND(AG17*AK17,2)*CX17,2)</f>
        <v>0</v>
      </c>
      <c r="DI17">
        <f>ROUND(ROUND(AH17,2)*CX17,2)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ROW(Source!A34)</f>
        <v>34</v>
      </c>
      <c r="B18">
        <v>92787327</v>
      </c>
      <c r="C18">
        <v>92787716</v>
      </c>
      <c r="D18">
        <v>49672727</v>
      </c>
      <c r="E18">
        <v>1</v>
      </c>
      <c r="F18">
        <v>1</v>
      </c>
      <c r="G18">
        <v>1</v>
      </c>
      <c r="H18">
        <v>2</v>
      </c>
      <c r="I18" t="s">
        <v>349</v>
      </c>
      <c r="J18" t="s">
        <v>350</v>
      </c>
      <c r="K18" t="s">
        <v>351</v>
      </c>
      <c r="L18">
        <v>1367</v>
      </c>
      <c r="N18">
        <v>1011</v>
      </c>
      <c r="O18" t="s">
        <v>348</v>
      </c>
      <c r="P18" t="s">
        <v>348</v>
      </c>
      <c r="Q18">
        <v>1</v>
      </c>
      <c r="W18">
        <v>0</v>
      </c>
      <c r="X18">
        <v>-896236776</v>
      </c>
      <c r="Y18">
        <f>(AT18*ROUND(3,7))</f>
        <v>0.30000000000000004</v>
      </c>
      <c r="AA18">
        <v>0</v>
      </c>
      <c r="AB18">
        <v>1414.64</v>
      </c>
      <c r="AC18">
        <v>451.19</v>
      </c>
      <c r="AD18">
        <v>0</v>
      </c>
      <c r="AE18">
        <v>0</v>
      </c>
      <c r="AF18">
        <v>89.99</v>
      </c>
      <c r="AG18">
        <v>10.06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0.1</v>
      </c>
      <c r="AU18" t="s">
        <v>58</v>
      </c>
      <c r="AV18">
        <v>0</v>
      </c>
      <c r="AW18">
        <v>2</v>
      </c>
      <c r="AX18">
        <v>92787723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ROUND(Y18*Source!I34*DO18,7)</f>
        <v>0</v>
      </c>
      <c r="CX18">
        <f>ROUND(Y18*Source!I34,7)</f>
        <v>3.2399999999999998E-2</v>
      </c>
      <c r="CY18">
        <f>AB18</f>
        <v>1414.64</v>
      </c>
      <c r="CZ18">
        <f>AF18</f>
        <v>89.99</v>
      </c>
      <c r="DA18">
        <f>AJ18</f>
        <v>15.72</v>
      </c>
      <c r="DB18">
        <f>ROUND((ROUND(AT18*CZ18,2)*ROUND(3,7)),2)</f>
        <v>27</v>
      </c>
      <c r="DC18">
        <f>ROUND((ROUND(AT18*AG18,2)*ROUND(3,7)),2)</f>
        <v>3.03</v>
      </c>
      <c r="DD18" t="s">
        <v>6</v>
      </c>
      <c r="DE18" t="s">
        <v>6</v>
      </c>
      <c r="DF18">
        <f>ROUND(ROUND(AE18,2)*CX18,2)</f>
        <v>0</v>
      </c>
      <c r="DG18">
        <f>ROUND(ROUND(AF18*AJ18,2)*CX18,2)</f>
        <v>45.83</v>
      </c>
      <c r="DH18">
        <f>ROUND(ROUND(AG18*AK18,2)*CX18,2)</f>
        <v>14.62</v>
      </c>
      <c r="DI18">
        <f>ROUND(ROUND(AH18,2)*CX18,2)</f>
        <v>0</v>
      </c>
      <c r="DJ18">
        <f>DG18</f>
        <v>45.83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ROW(Source!A34)</f>
        <v>34</v>
      </c>
      <c r="B19">
        <v>92787327</v>
      </c>
      <c r="C19">
        <v>92787716</v>
      </c>
      <c r="D19">
        <v>49527443</v>
      </c>
      <c r="E19">
        <v>1</v>
      </c>
      <c r="F19">
        <v>1</v>
      </c>
      <c r="G19">
        <v>1</v>
      </c>
      <c r="H19">
        <v>3</v>
      </c>
      <c r="I19" t="s">
        <v>50</v>
      </c>
      <c r="J19" t="s">
        <v>52</v>
      </c>
      <c r="K19" t="s">
        <v>51</v>
      </c>
      <c r="L19">
        <v>1339</v>
      </c>
      <c r="N19">
        <v>1007</v>
      </c>
      <c r="O19" t="s">
        <v>34</v>
      </c>
      <c r="P19" t="s">
        <v>34</v>
      </c>
      <c r="Q19">
        <v>1</v>
      </c>
      <c r="W19">
        <v>0</v>
      </c>
      <c r="X19">
        <v>-36024801</v>
      </c>
      <c r="Y19">
        <f>(AT19*ROUND(3,7))</f>
        <v>4.5</v>
      </c>
      <c r="AA19">
        <v>14907.78</v>
      </c>
      <c r="AB19">
        <v>0</v>
      </c>
      <c r="AC19">
        <v>0</v>
      </c>
      <c r="AD19">
        <v>0</v>
      </c>
      <c r="AE19">
        <v>1502.8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0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1.5</v>
      </c>
      <c r="AU19" t="s">
        <v>58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ROUND(Y19*Source!I34,7)</f>
        <v>0.48599999999999999</v>
      </c>
      <c r="CY19">
        <f>AA19</f>
        <v>14907.78</v>
      </c>
      <c r="CZ19">
        <f>AE19</f>
        <v>1502.8</v>
      </c>
      <c r="DA19">
        <f>AI19</f>
        <v>9.92</v>
      </c>
      <c r="DB19">
        <f>ROUND((ROUND(AT19*CZ19,2)*ROUND(3,7)),2)</f>
        <v>6762.6</v>
      </c>
      <c r="DC19">
        <f>ROUND((ROUND(AT19*AG19,2)*ROUND(3,7)),2)</f>
        <v>0</v>
      </c>
      <c r="DD19" t="s">
        <v>6</v>
      </c>
      <c r="DE19" t="s">
        <v>6</v>
      </c>
      <c r="DF19">
        <f>ROUND(ROUND(AE19*AI19,2)*CX19,2)</f>
        <v>7245.18</v>
      </c>
      <c r="DG19">
        <f>ROUND(ROUND(AF19,2)*CX19,2)</f>
        <v>0</v>
      </c>
      <c r="DH19">
        <f>ROUND(ROUND(AG19,2)*CX19,2)</f>
        <v>0</v>
      </c>
      <c r="DI19">
        <f>ROUND(ROUND(AH19,2)*CX19,2)</f>
        <v>0</v>
      </c>
      <c r="DJ19">
        <f>DF19</f>
        <v>7245.18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ROW(Source!A36)</f>
        <v>36</v>
      </c>
      <c r="B20">
        <v>92787327</v>
      </c>
      <c r="C20">
        <v>92787726</v>
      </c>
      <c r="D20">
        <v>49510693</v>
      </c>
      <c r="E20">
        <v>70</v>
      </c>
      <c r="F20">
        <v>1</v>
      </c>
      <c r="G20">
        <v>1</v>
      </c>
      <c r="H20">
        <v>1</v>
      </c>
      <c r="I20" t="s">
        <v>340</v>
      </c>
      <c r="J20" t="s">
        <v>6</v>
      </c>
      <c r="K20" t="s">
        <v>341</v>
      </c>
      <c r="L20">
        <v>1191</v>
      </c>
      <c r="N20">
        <v>1013</v>
      </c>
      <c r="O20" t="s">
        <v>342</v>
      </c>
      <c r="P20" t="s">
        <v>342</v>
      </c>
      <c r="Q20">
        <v>1</v>
      </c>
      <c r="W20">
        <v>0</v>
      </c>
      <c r="X20">
        <v>1903864200</v>
      </c>
      <c r="Y20">
        <f t="shared" ref="Y20:Y47" si="6">AT20</f>
        <v>14.4</v>
      </c>
      <c r="AA20">
        <v>0</v>
      </c>
      <c r="AB20">
        <v>0</v>
      </c>
      <c r="AC20">
        <v>0</v>
      </c>
      <c r="AD20">
        <v>359.7</v>
      </c>
      <c r="AE20">
        <v>0</v>
      </c>
      <c r="AF20">
        <v>0</v>
      </c>
      <c r="AG20">
        <v>0</v>
      </c>
      <c r="AH20">
        <v>8.02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14.4</v>
      </c>
      <c r="AU20" t="s">
        <v>6</v>
      </c>
      <c r="AV20">
        <v>1</v>
      </c>
      <c r="AW20">
        <v>2</v>
      </c>
      <c r="AX20">
        <v>92787735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ROUND(AT20*Source!I36*AH20*AL20,2)</f>
        <v>27.97</v>
      </c>
      <c r="CV20">
        <f>ROUND(Y20*Source!I36,7)</f>
        <v>7.7759999999999996E-2</v>
      </c>
      <c r="CW20">
        <v>0</v>
      </c>
      <c r="CX20">
        <f>ROUND(Y20*Source!I36,7)</f>
        <v>7.7759999999999996E-2</v>
      </c>
      <c r="CY20">
        <f>AD20</f>
        <v>359.7</v>
      </c>
      <c r="CZ20">
        <f>AH20</f>
        <v>8.02</v>
      </c>
      <c r="DA20">
        <f>AL20</f>
        <v>44.85</v>
      </c>
      <c r="DB20">
        <f t="shared" ref="DB20:DB47" si="7">ROUND(ROUND(AT20*CZ20,2),2)</f>
        <v>115.49</v>
      </c>
      <c r="DC20">
        <f t="shared" ref="DC20:DC47" si="8">ROUND(ROUND(AT20*AG20,2),2)</f>
        <v>0</v>
      </c>
      <c r="DD20" t="s">
        <v>6</v>
      </c>
      <c r="DE20" t="s">
        <v>6</v>
      </c>
      <c r="DF20">
        <f t="shared" ref="DF20:DF25" si="9">ROUND(ROUND(AE20,2)*CX20,2)</f>
        <v>0</v>
      </c>
      <c r="DG20">
        <f>ROUND(ROUND(AF20,2)*CX20,2)</f>
        <v>0</v>
      </c>
      <c r="DH20">
        <f>ROUND(ROUND(AG20,2)*CX20,2)</f>
        <v>0</v>
      </c>
      <c r="DI20">
        <f>ROUND(ROUND(AH20*AL20,2)*CX20,2)</f>
        <v>27.97</v>
      </c>
      <c r="DJ20">
        <f>DI20</f>
        <v>27.97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ROW(Source!A36)</f>
        <v>36</v>
      </c>
      <c r="B21">
        <v>92787327</v>
      </c>
      <c r="C21">
        <v>92787726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343</v>
      </c>
      <c r="J21" t="s">
        <v>6</v>
      </c>
      <c r="K21" t="s">
        <v>344</v>
      </c>
      <c r="L21">
        <v>1191</v>
      </c>
      <c r="N21">
        <v>1013</v>
      </c>
      <c r="O21" t="s">
        <v>342</v>
      </c>
      <c r="P21" t="s">
        <v>342</v>
      </c>
      <c r="Q21">
        <v>1</v>
      </c>
      <c r="W21">
        <v>0</v>
      </c>
      <c r="X21">
        <v>-1417349443</v>
      </c>
      <c r="Y21">
        <f t="shared" si="6"/>
        <v>13.88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13.88</v>
      </c>
      <c r="AU21" t="s">
        <v>6</v>
      </c>
      <c r="AV21">
        <v>2</v>
      </c>
      <c r="AW21">
        <v>2</v>
      </c>
      <c r="AX21">
        <v>92787736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ROUND(Y21*Source!I36,7)</f>
        <v>7.4952000000000005E-2</v>
      </c>
      <c r="CY21">
        <f>AD21</f>
        <v>0</v>
      </c>
      <c r="CZ21">
        <f>AH21</f>
        <v>0</v>
      </c>
      <c r="DA21">
        <f>AL21</f>
        <v>1</v>
      </c>
      <c r="DB21">
        <f t="shared" si="7"/>
        <v>0</v>
      </c>
      <c r="DC21">
        <f t="shared" si="8"/>
        <v>0</v>
      </c>
      <c r="DD21" t="s">
        <v>6</v>
      </c>
      <c r="DE21" t="s">
        <v>6</v>
      </c>
      <c r="DF21">
        <f t="shared" si="9"/>
        <v>0</v>
      </c>
      <c r="DG21">
        <f>ROUND(ROUND(AF21,2)*CX21,2)</f>
        <v>0</v>
      </c>
      <c r="DH21">
        <f>ROUND(ROUND(AG21*AK21,2)*CX21,2)</f>
        <v>0</v>
      </c>
      <c r="DI21">
        <f t="shared" ref="DI21:DI27" si="10">ROUND(ROUND(AH21,2)*CX21,2)</f>
        <v>0</v>
      </c>
      <c r="DJ21">
        <f>DI21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ROW(Source!A36)</f>
        <v>36</v>
      </c>
      <c r="B22">
        <v>92787327</v>
      </c>
      <c r="C22">
        <v>92787726</v>
      </c>
      <c r="D22">
        <v>49672035</v>
      </c>
      <c r="E22">
        <v>1</v>
      </c>
      <c r="F22">
        <v>1</v>
      </c>
      <c r="G22">
        <v>1</v>
      </c>
      <c r="H22">
        <v>2</v>
      </c>
      <c r="I22" t="s">
        <v>345</v>
      </c>
      <c r="J22" t="s">
        <v>346</v>
      </c>
      <c r="K22" t="s">
        <v>347</v>
      </c>
      <c r="L22">
        <v>1367</v>
      </c>
      <c r="N22">
        <v>1011</v>
      </c>
      <c r="O22" t="s">
        <v>348</v>
      </c>
      <c r="P22" t="s">
        <v>348</v>
      </c>
      <c r="Q22">
        <v>1</v>
      </c>
      <c r="W22">
        <v>0</v>
      </c>
      <c r="X22">
        <v>468669606</v>
      </c>
      <c r="Y22">
        <f t="shared" si="6"/>
        <v>1.77</v>
      </c>
      <c r="AA22">
        <v>0</v>
      </c>
      <c r="AB22">
        <v>1933.56</v>
      </c>
      <c r="AC22">
        <v>605.48</v>
      </c>
      <c r="AD22">
        <v>0</v>
      </c>
      <c r="AE22">
        <v>0</v>
      </c>
      <c r="AF22">
        <v>123</v>
      </c>
      <c r="AG22">
        <v>13.5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1.77</v>
      </c>
      <c r="AU22" t="s">
        <v>6</v>
      </c>
      <c r="AV22">
        <v>0</v>
      </c>
      <c r="AW22">
        <v>2</v>
      </c>
      <c r="AX22">
        <v>92787737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ROUND(Y22*Source!I36*DO22,7)</f>
        <v>0</v>
      </c>
      <c r="CX22">
        <f>ROUND(Y22*Source!I36,7)</f>
        <v>9.5580000000000005E-3</v>
      </c>
      <c r="CY22">
        <f>AB22</f>
        <v>1933.56</v>
      </c>
      <c r="CZ22">
        <f>AF22</f>
        <v>123</v>
      </c>
      <c r="DA22">
        <f>AJ22</f>
        <v>15.72</v>
      </c>
      <c r="DB22">
        <f t="shared" si="7"/>
        <v>217.71</v>
      </c>
      <c r="DC22">
        <f t="shared" si="8"/>
        <v>23.9</v>
      </c>
      <c r="DD22" t="s">
        <v>6</v>
      </c>
      <c r="DE22" t="s">
        <v>6</v>
      </c>
      <c r="DF22">
        <f t="shared" si="9"/>
        <v>0</v>
      </c>
      <c r="DG22">
        <f>ROUND(ROUND(AF22*AJ22,2)*CX22,2)</f>
        <v>18.48</v>
      </c>
      <c r="DH22">
        <f>ROUND(ROUND(AG22*AK22,2)*CX22,2)</f>
        <v>5.79</v>
      </c>
      <c r="DI22">
        <f t="shared" si="10"/>
        <v>0</v>
      </c>
      <c r="DJ22">
        <f>DG22</f>
        <v>18.48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ROW(Source!A36)</f>
        <v>36</v>
      </c>
      <c r="B23">
        <v>92787327</v>
      </c>
      <c r="C23">
        <v>92787726</v>
      </c>
      <c r="D23">
        <v>49672727</v>
      </c>
      <c r="E23">
        <v>1</v>
      </c>
      <c r="F23">
        <v>1</v>
      </c>
      <c r="G23">
        <v>1</v>
      </c>
      <c r="H23">
        <v>2</v>
      </c>
      <c r="I23" t="s">
        <v>349</v>
      </c>
      <c r="J23" t="s">
        <v>350</v>
      </c>
      <c r="K23" t="s">
        <v>351</v>
      </c>
      <c r="L23">
        <v>1367</v>
      </c>
      <c r="N23">
        <v>1011</v>
      </c>
      <c r="O23" t="s">
        <v>348</v>
      </c>
      <c r="P23" t="s">
        <v>348</v>
      </c>
      <c r="Q23">
        <v>1</v>
      </c>
      <c r="W23">
        <v>0</v>
      </c>
      <c r="X23">
        <v>-896236776</v>
      </c>
      <c r="Y23">
        <f t="shared" si="6"/>
        <v>4.29</v>
      </c>
      <c r="AA23">
        <v>0</v>
      </c>
      <c r="AB23">
        <v>1414.64</v>
      </c>
      <c r="AC23">
        <v>451.19</v>
      </c>
      <c r="AD23">
        <v>0</v>
      </c>
      <c r="AE23">
        <v>0</v>
      </c>
      <c r="AF23">
        <v>89.99</v>
      </c>
      <c r="AG23">
        <v>10.06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4.29</v>
      </c>
      <c r="AU23" t="s">
        <v>6</v>
      </c>
      <c r="AV23">
        <v>0</v>
      </c>
      <c r="AW23">
        <v>2</v>
      </c>
      <c r="AX23">
        <v>92787738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ROUND(Y23*Source!I36*DO23,7)</f>
        <v>0</v>
      </c>
      <c r="CX23">
        <f>ROUND(Y23*Source!I36,7)</f>
        <v>2.3165999999999999E-2</v>
      </c>
      <c r="CY23">
        <f>AB23</f>
        <v>1414.64</v>
      </c>
      <c r="CZ23">
        <f>AF23</f>
        <v>89.99</v>
      </c>
      <c r="DA23">
        <f>AJ23</f>
        <v>15.72</v>
      </c>
      <c r="DB23">
        <f t="shared" si="7"/>
        <v>386.06</v>
      </c>
      <c r="DC23">
        <f t="shared" si="8"/>
        <v>43.16</v>
      </c>
      <c r="DD23" t="s">
        <v>6</v>
      </c>
      <c r="DE23" t="s">
        <v>6</v>
      </c>
      <c r="DF23">
        <f t="shared" si="9"/>
        <v>0</v>
      </c>
      <c r="DG23">
        <f>ROUND(ROUND(AF23*AJ23,2)*CX23,2)</f>
        <v>32.770000000000003</v>
      </c>
      <c r="DH23">
        <f>ROUND(ROUND(AG23*AK23,2)*CX23,2)</f>
        <v>10.45</v>
      </c>
      <c r="DI23">
        <f t="shared" si="10"/>
        <v>0</v>
      </c>
      <c r="DJ23">
        <f>DG23</f>
        <v>32.770000000000003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ROW(Source!A36)</f>
        <v>36</v>
      </c>
      <c r="B24">
        <v>92787327</v>
      </c>
      <c r="C24">
        <v>92787726</v>
      </c>
      <c r="D24">
        <v>49672960</v>
      </c>
      <c r="E24">
        <v>1</v>
      </c>
      <c r="F24">
        <v>1</v>
      </c>
      <c r="G24">
        <v>1</v>
      </c>
      <c r="H24">
        <v>2</v>
      </c>
      <c r="I24" t="s">
        <v>352</v>
      </c>
      <c r="J24" t="s">
        <v>353</v>
      </c>
      <c r="K24" t="s">
        <v>354</v>
      </c>
      <c r="L24">
        <v>1367</v>
      </c>
      <c r="N24">
        <v>1011</v>
      </c>
      <c r="O24" t="s">
        <v>348</v>
      </c>
      <c r="P24" t="s">
        <v>348</v>
      </c>
      <c r="Q24">
        <v>1</v>
      </c>
      <c r="W24">
        <v>0</v>
      </c>
      <c r="X24">
        <v>2136760994</v>
      </c>
      <c r="Y24">
        <f t="shared" si="6"/>
        <v>7.08</v>
      </c>
      <c r="AA24">
        <v>0</v>
      </c>
      <c r="AB24">
        <v>5723.18</v>
      </c>
      <c r="AC24">
        <v>605.48</v>
      </c>
      <c r="AD24">
        <v>0</v>
      </c>
      <c r="AE24">
        <v>0</v>
      </c>
      <c r="AF24">
        <v>364.07</v>
      </c>
      <c r="AG24">
        <v>13.5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7.08</v>
      </c>
      <c r="AU24" t="s">
        <v>6</v>
      </c>
      <c r="AV24">
        <v>0</v>
      </c>
      <c r="AW24">
        <v>2</v>
      </c>
      <c r="AX24">
        <v>92787739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ROUND(Y24*Source!I36*DO24,7)</f>
        <v>0</v>
      </c>
      <c r="CX24">
        <f>ROUND(Y24*Source!I36,7)</f>
        <v>3.8232000000000002E-2</v>
      </c>
      <c r="CY24">
        <f>AB24</f>
        <v>5723.18</v>
      </c>
      <c r="CZ24">
        <f>AF24</f>
        <v>364.07</v>
      </c>
      <c r="DA24">
        <f>AJ24</f>
        <v>15.72</v>
      </c>
      <c r="DB24">
        <f t="shared" si="7"/>
        <v>2577.62</v>
      </c>
      <c r="DC24">
        <f t="shared" si="8"/>
        <v>95.58</v>
      </c>
      <c r="DD24" t="s">
        <v>6</v>
      </c>
      <c r="DE24" t="s">
        <v>6</v>
      </c>
      <c r="DF24">
        <f t="shared" si="9"/>
        <v>0</v>
      </c>
      <c r="DG24">
        <f>ROUND(ROUND(AF24*AJ24,2)*CX24,2)</f>
        <v>218.81</v>
      </c>
      <c r="DH24">
        <f>ROUND(ROUND(AG24*AK24,2)*CX24,2)</f>
        <v>23.15</v>
      </c>
      <c r="DI24">
        <f t="shared" si="10"/>
        <v>0</v>
      </c>
      <c r="DJ24">
        <f>DG24</f>
        <v>218.81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ROW(Source!A36)</f>
        <v>36</v>
      </c>
      <c r="B25">
        <v>92787327</v>
      </c>
      <c r="C25">
        <v>92787726</v>
      </c>
      <c r="D25">
        <v>49673450</v>
      </c>
      <c r="E25">
        <v>1</v>
      </c>
      <c r="F25">
        <v>1</v>
      </c>
      <c r="G25">
        <v>1</v>
      </c>
      <c r="H25">
        <v>2</v>
      </c>
      <c r="I25" t="s">
        <v>355</v>
      </c>
      <c r="J25" t="s">
        <v>356</v>
      </c>
      <c r="K25" t="s">
        <v>357</v>
      </c>
      <c r="L25">
        <v>1367</v>
      </c>
      <c r="N25">
        <v>1011</v>
      </c>
      <c r="O25" t="s">
        <v>348</v>
      </c>
      <c r="P25" t="s">
        <v>348</v>
      </c>
      <c r="Q25">
        <v>1</v>
      </c>
      <c r="W25">
        <v>0</v>
      </c>
      <c r="X25">
        <v>-859805338</v>
      </c>
      <c r="Y25">
        <f t="shared" si="6"/>
        <v>0.74</v>
      </c>
      <c r="AA25">
        <v>0</v>
      </c>
      <c r="AB25">
        <v>1729.2</v>
      </c>
      <c r="AC25">
        <v>520.26</v>
      </c>
      <c r="AD25">
        <v>0</v>
      </c>
      <c r="AE25">
        <v>0</v>
      </c>
      <c r="AF25">
        <v>110</v>
      </c>
      <c r="AG25">
        <v>11.6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0.74</v>
      </c>
      <c r="AU25" t="s">
        <v>6</v>
      </c>
      <c r="AV25">
        <v>0</v>
      </c>
      <c r="AW25">
        <v>2</v>
      </c>
      <c r="AX25">
        <v>92787740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ROUND(Y25*Source!I36*DO25,7)</f>
        <v>0</v>
      </c>
      <c r="CX25">
        <f>ROUND(Y25*Source!I36,7)</f>
        <v>3.9960000000000004E-3</v>
      </c>
      <c r="CY25">
        <f>AB25</f>
        <v>1729.2</v>
      </c>
      <c r="CZ25">
        <f>AF25</f>
        <v>110</v>
      </c>
      <c r="DA25">
        <f>AJ25</f>
        <v>15.72</v>
      </c>
      <c r="DB25">
        <f t="shared" si="7"/>
        <v>81.400000000000006</v>
      </c>
      <c r="DC25">
        <f t="shared" si="8"/>
        <v>8.58</v>
      </c>
      <c r="DD25" t="s">
        <v>6</v>
      </c>
      <c r="DE25" t="s">
        <v>6</v>
      </c>
      <c r="DF25">
        <f t="shared" si="9"/>
        <v>0</v>
      </c>
      <c r="DG25">
        <f>ROUND(ROUND(AF25*AJ25,2)*CX25,2)</f>
        <v>6.91</v>
      </c>
      <c r="DH25">
        <f>ROUND(ROUND(AG25*AK25,2)*CX25,2)</f>
        <v>2.08</v>
      </c>
      <c r="DI25">
        <f t="shared" si="10"/>
        <v>0</v>
      </c>
      <c r="DJ25">
        <f>DG25</f>
        <v>6.91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ROW(Source!A36)</f>
        <v>36</v>
      </c>
      <c r="B26">
        <v>92787327</v>
      </c>
      <c r="C26">
        <v>92787726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358</v>
      </c>
      <c r="J26" t="s">
        <v>359</v>
      </c>
      <c r="K26" t="s">
        <v>360</v>
      </c>
      <c r="L26">
        <v>1339</v>
      </c>
      <c r="N26">
        <v>1007</v>
      </c>
      <c r="O26" t="s">
        <v>34</v>
      </c>
      <c r="P26" t="s">
        <v>34</v>
      </c>
      <c r="Q26">
        <v>1</v>
      </c>
      <c r="W26">
        <v>0</v>
      </c>
      <c r="X26">
        <v>-143474561</v>
      </c>
      <c r="Y26">
        <f t="shared" si="6"/>
        <v>5</v>
      </c>
      <c r="AA26">
        <v>24.2</v>
      </c>
      <c r="AB26">
        <v>0</v>
      </c>
      <c r="AC26">
        <v>0</v>
      </c>
      <c r="AD26">
        <v>0</v>
      </c>
      <c r="AE26">
        <v>2.44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4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6</v>
      </c>
      <c r="AT26">
        <v>5</v>
      </c>
      <c r="AU26" t="s">
        <v>6</v>
      </c>
      <c r="AV26">
        <v>0</v>
      </c>
      <c r="AW26">
        <v>2</v>
      </c>
      <c r="AX26">
        <v>92787741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2.7E-2</v>
      </c>
      <c r="CY26">
        <f>AA26</f>
        <v>24.2</v>
      </c>
      <c r="CZ26">
        <f>AE26</f>
        <v>2.44</v>
      </c>
      <c r="DA26">
        <f>AI26</f>
        <v>9.92</v>
      </c>
      <c r="DB26">
        <f t="shared" si="7"/>
        <v>12.2</v>
      </c>
      <c r="DC26">
        <f t="shared" si="8"/>
        <v>0</v>
      </c>
      <c r="DD26" t="s">
        <v>6</v>
      </c>
      <c r="DE26" t="s">
        <v>6</v>
      </c>
      <c r="DF26">
        <f>ROUND(ROUND(AE26*AI26,2)*CX26,2)</f>
        <v>0.65</v>
      </c>
      <c r="DG26">
        <f>ROUND(ROUND(AF26,2)*CX26,2)</f>
        <v>0</v>
      </c>
      <c r="DH26">
        <f>ROUND(ROUND(AG26,2)*CX26,2)</f>
        <v>0</v>
      </c>
      <c r="DI26">
        <f t="shared" si="10"/>
        <v>0</v>
      </c>
      <c r="DJ26">
        <f>DF26</f>
        <v>0.65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ROW(Source!A36)</f>
        <v>36</v>
      </c>
      <c r="B27">
        <v>92787327</v>
      </c>
      <c r="C27">
        <v>92787726</v>
      </c>
      <c r="D27">
        <v>49528979</v>
      </c>
      <c r="E27">
        <v>1</v>
      </c>
      <c r="F27">
        <v>1</v>
      </c>
      <c r="G27">
        <v>1</v>
      </c>
      <c r="H27">
        <v>3</v>
      </c>
      <c r="I27" t="s">
        <v>63</v>
      </c>
      <c r="J27" t="s">
        <v>65</v>
      </c>
      <c r="K27" t="s">
        <v>64</v>
      </c>
      <c r="L27">
        <v>1339</v>
      </c>
      <c r="N27">
        <v>1007</v>
      </c>
      <c r="O27" t="s">
        <v>34</v>
      </c>
      <c r="P27" t="s">
        <v>34</v>
      </c>
      <c r="Q27">
        <v>1</v>
      </c>
      <c r="W27">
        <v>0</v>
      </c>
      <c r="X27">
        <v>649130984</v>
      </c>
      <c r="Y27">
        <f t="shared" si="6"/>
        <v>102</v>
      </c>
      <c r="AA27">
        <v>3725.55</v>
      </c>
      <c r="AB27">
        <v>0</v>
      </c>
      <c r="AC27">
        <v>0</v>
      </c>
      <c r="AD27">
        <v>0</v>
      </c>
      <c r="AE27">
        <v>3917.86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6</v>
      </c>
      <c r="AT27">
        <v>102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ROUND(Y27*Source!I36,7)</f>
        <v>0.55079999999999996</v>
      </c>
      <c r="CY27">
        <f>AA27</f>
        <v>3725.55</v>
      </c>
      <c r="CZ27">
        <f>AE27</f>
        <v>3917.86</v>
      </c>
      <c r="DA27">
        <f>AI27</f>
        <v>9.92</v>
      </c>
      <c r="DB27">
        <f t="shared" si="7"/>
        <v>399621.72</v>
      </c>
      <c r="DC27">
        <f t="shared" si="8"/>
        <v>0</v>
      </c>
      <c r="DD27" t="s">
        <v>6</v>
      </c>
      <c r="DE27" t="s">
        <v>6</v>
      </c>
      <c r="DF27">
        <f>ROUND(ROUND(AE27*AI27,2)*CX27,2)</f>
        <v>21406.94</v>
      </c>
      <c r="DG27">
        <f>ROUND(ROUND(AF27,2)*CX27,2)</f>
        <v>0</v>
      </c>
      <c r="DH27">
        <f>ROUND(ROUND(AG27,2)*CX27,2)</f>
        <v>0</v>
      </c>
      <c r="DI27">
        <f t="shared" si="10"/>
        <v>0</v>
      </c>
      <c r="DJ27">
        <f>DF27</f>
        <v>21406.94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ROW(Source!A38)</f>
        <v>38</v>
      </c>
      <c r="B28">
        <v>92787327</v>
      </c>
      <c r="C28">
        <v>92787744</v>
      </c>
      <c r="D28">
        <v>49510753</v>
      </c>
      <c r="E28">
        <v>70</v>
      </c>
      <c r="F28">
        <v>1</v>
      </c>
      <c r="G28">
        <v>1</v>
      </c>
      <c r="H28">
        <v>1</v>
      </c>
      <c r="I28" t="s">
        <v>366</v>
      </c>
      <c r="J28" t="s">
        <v>6</v>
      </c>
      <c r="K28" t="s">
        <v>367</v>
      </c>
      <c r="L28">
        <v>1191</v>
      </c>
      <c r="N28">
        <v>1013</v>
      </c>
      <c r="O28" t="s">
        <v>342</v>
      </c>
      <c r="P28" t="s">
        <v>342</v>
      </c>
      <c r="Q28">
        <v>1</v>
      </c>
      <c r="W28">
        <v>0</v>
      </c>
      <c r="X28">
        <v>1608048003</v>
      </c>
      <c r="Y28">
        <f t="shared" si="6"/>
        <v>10.5</v>
      </c>
      <c r="AA28">
        <v>0</v>
      </c>
      <c r="AB28">
        <v>0</v>
      </c>
      <c r="AC28">
        <v>0</v>
      </c>
      <c r="AD28">
        <v>426.52</v>
      </c>
      <c r="AE28">
        <v>0</v>
      </c>
      <c r="AF28">
        <v>0</v>
      </c>
      <c r="AG28">
        <v>0</v>
      </c>
      <c r="AH28">
        <v>9.51</v>
      </c>
      <c r="AI28">
        <v>1</v>
      </c>
      <c r="AJ28">
        <v>1</v>
      </c>
      <c r="AK28">
        <v>1</v>
      </c>
      <c r="AL28">
        <v>44.85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10.5</v>
      </c>
      <c r="AU28" t="s">
        <v>6</v>
      </c>
      <c r="AV28">
        <v>1</v>
      </c>
      <c r="AW28">
        <v>2</v>
      </c>
      <c r="AX28">
        <v>92787754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ROUND(AT28*Source!I38*AH28*AL28,2)</f>
        <v>4836.78</v>
      </c>
      <c r="CV28">
        <f>ROUND(Y28*Source!I38,7)</f>
        <v>11.34</v>
      </c>
      <c r="CW28">
        <v>0</v>
      </c>
      <c r="CX28">
        <f>ROUND(Y28*Source!I38,7)</f>
        <v>11.34</v>
      </c>
      <c r="CY28">
        <f>AD28</f>
        <v>426.52</v>
      </c>
      <c r="CZ28">
        <f>AH28</f>
        <v>9.51</v>
      </c>
      <c r="DA28">
        <f>AL28</f>
        <v>44.85</v>
      </c>
      <c r="DB28">
        <f t="shared" si="7"/>
        <v>99.86</v>
      </c>
      <c r="DC28">
        <f t="shared" si="8"/>
        <v>0</v>
      </c>
      <c r="DD28" t="s">
        <v>6</v>
      </c>
      <c r="DE28" t="s">
        <v>6</v>
      </c>
      <c r="DF28">
        <f t="shared" ref="DF28:DF33" si="11">ROUND(ROUND(AE28,2)*CX28,2)</f>
        <v>0</v>
      </c>
      <c r="DG28">
        <f>ROUND(ROUND(AF28,2)*CX28,2)</f>
        <v>0</v>
      </c>
      <c r="DH28">
        <f>ROUND(ROUND(AG28,2)*CX28,2)</f>
        <v>0</v>
      </c>
      <c r="DI28">
        <f>ROUND(ROUND(AH28*AL28,2)*CX28,2)</f>
        <v>4836.74</v>
      </c>
      <c r="DJ28">
        <f>DI28</f>
        <v>4836.74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ROW(Source!A38)</f>
        <v>38</v>
      </c>
      <c r="B29">
        <v>92787327</v>
      </c>
      <c r="C29">
        <v>92787744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343</v>
      </c>
      <c r="J29" t="s">
        <v>6</v>
      </c>
      <c r="K29" t="s">
        <v>344</v>
      </c>
      <c r="L29">
        <v>1191</v>
      </c>
      <c r="N29">
        <v>1013</v>
      </c>
      <c r="O29" t="s">
        <v>342</v>
      </c>
      <c r="P29" t="s">
        <v>342</v>
      </c>
      <c r="Q29">
        <v>1</v>
      </c>
      <c r="W29">
        <v>0</v>
      </c>
      <c r="X29">
        <v>-1417349443</v>
      </c>
      <c r="Y29">
        <f t="shared" si="6"/>
        <v>0.09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0.09</v>
      </c>
      <c r="AU29" t="s">
        <v>6</v>
      </c>
      <c r="AV29">
        <v>2</v>
      </c>
      <c r="AW29">
        <v>2</v>
      </c>
      <c r="AX29">
        <v>92787755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ROUND(Y29*Source!I38,7)</f>
        <v>9.7199999999999995E-2</v>
      </c>
      <c r="CY29">
        <f>AD29</f>
        <v>0</v>
      </c>
      <c r="CZ29">
        <f>AH29</f>
        <v>0</v>
      </c>
      <c r="DA29">
        <f>AL29</f>
        <v>1</v>
      </c>
      <c r="DB29">
        <f t="shared" si="7"/>
        <v>0</v>
      </c>
      <c r="DC29">
        <f t="shared" si="8"/>
        <v>0</v>
      </c>
      <c r="DD29" t="s">
        <v>6</v>
      </c>
      <c r="DE29" t="s">
        <v>6</v>
      </c>
      <c r="DF29">
        <f t="shared" si="11"/>
        <v>0</v>
      </c>
      <c r="DG29">
        <f>ROUND(ROUND(AF29,2)*CX29,2)</f>
        <v>0</v>
      </c>
      <c r="DH29">
        <f>ROUND(ROUND(AG29*AK29,2)*CX29,2)</f>
        <v>0</v>
      </c>
      <c r="DI29">
        <f t="shared" ref="DI29:DI36" si="12">ROUND(ROUND(AH29,2)*CX29,2)</f>
        <v>0</v>
      </c>
      <c r="DJ29">
        <f>DI29</f>
        <v>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ROW(Source!A38)</f>
        <v>38</v>
      </c>
      <c r="B30">
        <v>92787327</v>
      </c>
      <c r="C30">
        <v>92787744</v>
      </c>
      <c r="D30">
        <v>49672727</v>
      </c>
      <c r="E30">
        <v>1</v>
      </c>
      <c r="F30">
        <v>1</v>
      </c>
      <c r="G30">
        <v>1</v>
      </c>
      <c r="H30">
        <v>2</v>
      </c>
      <c r="I30" t="s">
        <v>349</v>
      </c>
      <c r="J30" t="s">
        <v>350</v>
      </c>
      <c r="K30" t="s">
        <v>351</v>
      </c>
      <c r="L30">
        <v>1367</v>
      </c>
      <c r="N30">
        <v>1011</v>
      </c>
      <c r="O30" t="s">
        <v>348</v>
      </c>
      <c r="P30" t="s">
        <v>348</v>
      </c>
      <c r="Q30">
        <v>1</v>
      </c>
      <c r="W30">
        <v>0</v>
      </c>
      <c r="X30">
        <v>-896236776</v>
      </c>
      <c r="Y30">
        <f t="shared" si="6"/>
        <v>0.03</v>
      </c>
      <c r="AA30">
        <v>0</v>
      </c>
      <c r="AB30">
        <v>1414.64</v>
      </c>
      <c r="AC30">
        <v>451.19</v>
      </c>
      <c r="AD30">
        <v>0</v>
      </c>
      <c r="AE30">
        <v>0</v>
      </c>
      <c r="AF30">
        <v>89.99</v>
      </c>
      <c r="AG30">
        <v>10.06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0.03</v>
      </c>
      <c r="AU30" t="s">
        <v>6</v>
      </c>
      <c r="AV30">
        <v>0</v>
      </c>
      <c r="AW30">
        <v>2</v>
      </c>
      <c r="AX30">
        <v>92787756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ROUND(Y30*Source!I38*DO30,7)</f>
        <v>0</v>
      </c>
      <c r="CX30">
        <f>ROUND(Y30*Source!I38,7)</f>
        <v>3.2399999999999998E-2</v>
      </c>
      <c r="CY30">
        <f>AB30</f>
        <v>1414.64</v>
      </c>
      <c r="CZ30">
        <f>AF30</f>
        <v>89.99</v>
      </c>
      <c r="DA30">
        <f>AJ30</f>
        <v>15.72</v>
      </c>
      <c r="DB30">
        <f t="shared" si="7"/>
        <v>2.7</v>
      </c>
      <c r="DC30">
        <f t="shared" si="8"/>
        <v>0.3</v>
      </c>
      <c r="DD30" t="s">
        <v>6</v>
      </c>
      <c r="DE30" t="s">
        <v>6</v>
      </c>
      <c r="DF30">
        <f t="shared" si="11"/>
        <v>0</v>
      </c>
      <c r="DG30">
        <f>ROUND(ROUND(AF30*AJ30,2)*CX30,2)</f>
        <v>45.83</v>
      </c>
      <c r="DH30">
        <f>ROUND(ROUND(AG30*AK30,2)*CX30,2)</f>
        <v>14.62</v>
      </c>
      <c r="DI30">
        <f t="shared" si="12"/>
        <v>0</v>
      </c>
      <c r="DJ30">
        <f>DG30</f>
        <v>45.83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ROW(Source!A38)</f>
        <v>38</v>
      </c>
      <c r="B31">
        <v>92787327</v>
      </c>
      <c r="C31">
        <v>92787744</v>
      </c>
      <c r="D31">
        <v>49673042</v>
      </c>
      <c r="E31">
        <v>1</v>
      </c>
      <c r="F31">
        <v>1</v>
      </c>
      <c r="G31">
        <v>1</v>
      </c>
      <c r="H31">
        <v>2</v>
      </c>
      <c r="I31" t="s">
        <v>368</v>
      </c>
      <c r="J31" t="s">
        <v>369</v>
      </c>
      <c r="K31" t="s">
        <v>370</v>
      </c>
      <c r="L31">
        <v>1367</v>
      </c>
      <c r="N31">
        <v>1011</v>
      </c>
      <c r="O31" t="s">
        <v>348</v>
      </c>
      <c r="P31" t="s">
        <v>348</v>
      </c>
      <c r="Q31">
        <v>1</v>
      </c>
      <c r="W31">
        <v>0</v>
      </c>
      <c r="X31">
        <v>-463315290</v>
      </c>
      <c r="Y31">
        <f t="shared" si="6"/>
        <v>0.56999999999999995</v>
      </c>
      <c r="AA31">
        <v>0</v>
      </c>
      <c r="AB31">
        <v>144</v>
      </c>
      <c r="AC31">
        <v>0</v>
      </c>
      <c r="AD31">
        <v>0</v>
      </c>
      <c r="AE31">
        <v>0</v>
      </c>
      <c r="AF31">
        <v>9.16</v>
      </c>
      <c r="AG31">
        <v>0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0.56999999999999995</v>
      </c>
      <c r="AU31" t="s">
        <v>6</v>
      </c>
      <c r="AV31">
        <v>0</v>
      </c>
      <c r="AW31">
        <v>2</v>
      </c>
      <c r="AX31">
        <v>92787757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ROUND(Y31*Source!I38*DO31,7)</f>
        <v>0</v>
      </c>
      <c r="CX31">
        <f>ROUND(Y31*Source!I38,7)</f>
        <v>0.61560000000000004</v>
      </c>
      <c r="CY31">
        <f>AB31</f>
        <v>144</v>
      </c>
      <c r="CZ31">
        <f>AF31</f>
        <v>9.16</v>
      </c>
      <c r="DA31">
        <f>AJ31</f>
        <v>15.72</v>
      </c>
      <c r="DB31">
        <f t="shared" si="7"/>
        <v>5.22</v>
      </c>
      <c r="DC31">
        <f t="shared" si="8"/>
        <v>0</v>
      </c>
      <c r="DD31" t="s">
        <v>6</v>
      </c>
      <c r="DE31" t="s">
        <v>6</v>
      </c>
      <c r="DF31">
        <f t="shared" si="11"/>
        <v>0</v>
      </c>
      <c r="DG31">
        <f>ROUND(ROUND(AF31*AJ31,2)*CX31,2)</f>
        <v>88.65</v>
      </c>
      <c r="DH31">
        <f>ROUND(ROUND(AG31*AK31,2)*CX31,2)</f>
        <v>0</v>
      </c>
      <c r="DI31">
        <f t="shared" si="12"/>
        <v>0</v>
      </c>
      <c r="DJ31">
        <f>DG31</f>
        <v>88.65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ROW(Source!A38)</f>
        <v>38</v>
      </c>
      <c r="B32">
        <v>92787327</v>
      </c>
      <c r="C32">
        <v>92787744</v>
      </c>
      <c r="D32">
        <v>49673450</v>
      </c>
      <c r="E32">
        <v>1</v>
      </c>
      <c r="F32">
        <v>1</v>
      </c>
      <c r="G32">
        <v>1</v>
      </c>
      <c r="H32">
        <v>2</v>
      </c>
      <c r="I32" t="s">
        <v>355</v>
      </c>
      <c r="J32" t="s">
        <v>356</v>
      </c>
      <c r="K32" t="s">
        <v>357</v>
      </c>
      <c r="L32">
        <v>1367</v>
      </c>
      <c r="N32">
        <v>1011</v>
      </c>
      <c r="O32" t="s">
        <v>348</v>
      </c>
      <c r="P32" t="s">
        <v>348</v>
      </c>
      <c r="Q32">
        <v>1</v>
      </c>
      <c r="W32">
        <v>0</v>
      </c>
      <c r="X32">
        <v>-859805338</v>
      </c>
      <c r="Y32">
        <f t="shared" si="6"/>
        <v>0.03</v>
      </c>
      <c r="AA32">
        <v>0</v>
      </c>
      <c r="AB32">
        <v>1729.2</v>
      </c>
      <c r="AC32">
        <v>520.26</v>
      </c>
      <c r="AD32">
        <v>0</v>
      </c>
      <c r="AE32">
        <v>0</v>
      </c>
      <c r="AF32">
        <v>110</v>
      </c>
      <c r="AG32">
        <v>11.6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0.03</v>
      </c>
      <c r="AU32" t="s">
        <v>6</v>
      </c>
      <c r="AV32">
        <v>0</v>
      </c>
      <c r="AW32">
        <v>2</v>
      </c>
      <c r="AX32">
        <v>92787758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ROUND(Y32*Source!I38*DO32,7)</f>
        <v>0</v>
      </c>
      <c r="CX32">
        <f>ROUND(Y32*Source!I38,7)</f>
        <v>3.2399999999999998E-2</v>
      </c>
      <c r="CY32">
        <f>AB32</f>
        <v>1729.2</v>
      </c>
      <c r="CZ32">
        <f>AF32</f>
        <v>110</v>
      </c>
      <c r="DA32">
        <f>AJ32</f>
        <v>15.72</v>
      </c>
      <c r="DB32">
        <f t="shared" si="7"/>
        <v>3.3</v>
      </c>
      <c r="DC32">
        <f t="shared" si="8"/>
        <v>0.35</v>
      </c>
      <c r="DD32" t="s">
        <v>6</v>
      </c>
      <c r="DE32" t="s">
        <v>6</v>
      </c>
      <c r="DF32">
        <f t="shared" si="11"/>
        <v>0</v>
      </c>
      <c r="DG32">
        <f>ROUND(ROUND(AF32*AJ32,2)*CX32,2)</f>
        <v>56.03</v>
      </c>
      <c r="DH32">
        <f>ROUND(ROUND(AG32*AK32,2)*CX32,2)</f>
        <v>16.86</v>
      </c>
      <c r="DI32">
        <f t="shared" si="12"/>
        <v>0</v>
      </c>
      <c r="DJ32">
        <f>DG32</f>
        <v>56.03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ROW(Source!A38)</f>
        <v>38</v>
      </c>
      <c r="B33">
        <v>92787327</v>
      </c>
      <c r="C33">
        <v>92787744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371</v>
      </c>
      <c r="J33" t="s">
        <v>372</v>
      </c>
      <c r="K33" t="s">
        <v>373</v>
      </c>
      <c r="L33">
        <v>1367</v>
      </c>
      <c r="N33">
        <v>1011</v>
      </c>
      <c r="O33" t="s">
        <v>348</v>
      </c>
      <c r="P33" t="s">
        <v>348</v>
      </c>
      <c r="Q33">
        <v>1</v>
      </c>
      <c r="W33">
        <v>0</v>
      </c>
      <c r="X33">
        <v>509054691</v>
      </c>
      <c r="Y33">
        <f t="shared" si="6"/>
        <v>0.03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0.03</v>
      </c>
      <c r="AU33" t="s">
        <v>6</v>
      </c>
      <c r="AV33">
        <v>0</v>
      </c>
      <c r="AW33">
        <v>2</v>
      </c>
      <c r="AX33">
        <v>92787759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ROUND(Y33*Source!I38*DO33,7)</f>
        <v>0</v>
      </c>
      <c r="CX33">
        <f>ROUND(Y33*Source!I38,7)</f>
        <v>3.2399999999999998E-2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si="7"/>
        <v>1.97</v>
      </c>
      <c r="DC33">
        <f t="shared" si="8"/>
        <v>0.35</v>
      </c>
      <c r="DD33" t="s">
        <v>6</v>
      </c>
      <c r="DE33" t="s">
        <v>6</v>
      </c>
      <c r="DF33">
        <f t="shared" si="11"/>
        <v>0</v>
      </c>
      <c r="DG33">
        <f>ROUND(ROUND(AF33*AJ33,2)*CX33,2)</f>
        <v>33.47</v>
      </c>
      <c r="DH33">
        <f>ROUND(ROUND(AG33*AK33,2)*CX33,2)</f>
        <v>16.86</v>
      </c>
      <c r="DI33">
        <f t="shared" si="12"/>
        <v>0</v>
      </c>
      <c r="DJ33">
        <f>DG33</f>
        <v>33.47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ROW(Source!A38)</f>
        <v>38</v>
      </c>
      <c r="B34">
        <v>92787327</v>
      </c>
      <c r="C34">
        <v>92787744</v>
      </c>
      <c r="D34">
        <v>49523203</v>
      </c>
      <c r="E34">
        <v>1</v>
      </c>
      <c r="F34">
        <v>1</v>
      </c>
      <c r="G34">
        <v>1</v>
      </c>
      <c r="H34">
        <v>3</v>
      </c>
      <c r="I34" t="s">
        <v>358</v>
      </c>
      <c r="J34" t="s">
        <v>359</v>
      </c>
      <c r="K34" t="s">
        <v>360</v>
      </c>
      <c r="L34">
        <v>1339</v>
      </c>
      <c r="N34">
        <v>1007</v>
      </c>
      <c r="O34" t="s">
        <v>34</v>
      </c>
      <c r="P34" t="s">
        <v>34</v>
      </c>
      <c r="Q34">
        <v>1</v>
      </c>
      <c r="W34">
        <v>0</v>
      </c>
      <c r="X34">
        <v>-143474561</v>
      </c>
      <c r="Y34">
        <f t="shared" si="6"/>
        <v>0.2</v>
      </c>
      <c r="AA34">
        <v>24.2</v>
      </c>
      <c r="AB34">
        <v>0</v>
      </c>
      <c r="AC34">
        <v>0</v>
      </c>
      <c r="AD34">
        <v>0</v>
      </c>
      <c r="AE34">
        <v>2.44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0.2</v>
      </c>
      <c r="AU34" t="s">
        <v>6</v>
      </c>
      <c r="AV34">
        <v>0</v>
      </c>
      <c r="AW34">
        <v>2</v>
      </c>
      <c r="AX34">
        <v>92787760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0.216</v>
      </c>
      <c r="CY34">
        <f>AA34</f>
        <v>24.2</v>
      </c>
      <c r="CZ34">
        <f>AE34</f>
        <v>2.44</v>
      </c>
      <c r="DA34">
        <f>AI34</f>
        <v>9.92</v>
      </c>
      <c r="DB34">
        <f t="shared" si="7"/>
        <v>0.49</v>
      </c>
      <c r="DC34">
        <f t="shared" si="8"/>
        <v>0</v>
      </c>
      <c r="DD34" t="s">
        <v>6</v>
      </c>
      <c r="DE34" t="s">
        <v>6</v>
      </c>
      <c r="DF34">
        <f>ROUND(ROUND(AE34*AI34,2)*CX34,2)</f>
        <v>5.23</v>
      </c>
      <c r="DG34">
        <f t="shared" ref="DG34:DG42" si="13">ROUND(ROUND(AF34,2)*CX34,2)</f>
        <v>0</v>
      </c>
      <c r="DH34">
        <f t="shared" ref="DH34:DH41" si="14">ROUND(ROUND(AG34,2)*CX34,2)</f>
        <v>0</v>
      </c>
      <c r="DI34">
        <f t="shared" si="12"/>
        <v>0</v>
      </c>
      <c r="DJ34">
        <f>DF34</f>
        <v>5.23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ROW(Source!A38)</f>
        <v>38</v>
      </c>
      <c r="B35">
        <v>92787327</v>
      </c>
      <c r="C35">
        <v>92787744</v>
      </c>
      <c r="D35">
        <v>49527507</v>
      </c>
      <c r="E35">
        <v>1</v>
      </c>
      <c r="F35">
        <v>1</v>
      </c>
      <c r="G35">
        <v>1</v>
      </c>
      <c r="H35">
        <v>3</v>
      </c>
      <c r="I35" t="s">
        <v>32</v>
      </c>
      <c r="J35" t="s">
        <v>35</v>
      </c>
      <c r="K35" t="s">
        <v>33</v>
      </c>
      <c r="L35">
        <v>1339</v>
      </c>
      <c r="N35">
        <v>1007</v>
      </c>
      <c r="O35" t="s">
        <v>34</v>
      </c>
      <c r="P35" t="s">
        <v>34</v>
      </c>
      <c r="Q35">
        <v>1</v>
      </c>
      <c r="W35">
        <v>0</v>
      </c>
      <c r="X35">
        <v>458429195</v>
      </c>
      <c r="Y35">
        <f t="shared" si="6"/>
        <v>0.05</v>
      </c>
      <c r="AA35">
        <v>595.1</v>
      </c>
      <c r="AB35">
        <v>0</v>
      </c>
      <c r="AC35">
        <v>0</v>
      </c>
      <c r="AD35">
        <v>0</v>
      </c>
      <c r="AE35">
        <v>59.99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0.05</v>
      </c>
      <c r="AU35" t="s">
        <v>6</v>
      </c>
      <c r="AV35">
        <v>0</v>
      </c>
      <c r="AW35">
        <v>2</v>
      </c>
      <c r="AX35">
        <v>92787761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ROUND(Y35*Source!I38,7)</f>
        <v>5.3999999999999999E-2</v>
      </c>
      <c r="CY35">
        <f>AA35</f>
        <v>595.1</v>
      </c>
      <c r="CZ35">
        <f>AE35</f>
        <v>59.99</v>
      </c>
      <c r="DA35">
        <f>AI35</f>
        <v>9.92</v>
      </c>
      <c r="DB35">
        <f t="shared" si="7"/>
        <v>3</v>
      </c>
      <c r="DC35">
        <f t="shared" si="8"/>
        <v>0</v>
      </c>
      <c r="DD35" t="s">
        <v>6</v>
      </c>
      <c r="DE35" t="s">
        <v>6</v>
      </c>
      <c r="DF35">
        <f>ROUND(ROUND(AE35*AI35,2)*CX35,2)</f>
        <v>32.14</v>
      </c>
      <c r="DG35">
        <f t="shared" si="13"/>
        <v>0</v>
      </c>
      <c r="DH35">
        <f t="shared" si="14"/>
        <v>0</v>
      </c>
      <c r="DI35">
        <f t="shared" si="12"/>
        <v>0</v>
      </c>
      <c r="DJ35">
        <f>DF35</f>
        <v>32.14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ROW(Source!A38)</f>
        <v>38</v>
      </c>
      <c r="B36">
        <v>92787327</v>
      </c>
      <c r="C36">
        <v>92787744</v>
      </c>
      <c r="D36">
        <v>0</v>
      </c>
      <c r="E36">
        <v>0</v>
      </c>
      <c r="F36">
        <v>1</v>
      </c>
      <c r="G36">
        <v>1</v>
      </c>
      <c r="H36">
        <v>3</v>
      </c>
      <c r="I36" t="s">
        <v>73</v>
      </c>
      <c r="J36" t="s">
        <v>6</v>
      </c>
      <c r="K36" t="s">
        <v>74</v>
      </c>
      <c r="L36">
        <v>1327</v>
      </c>
      <c r="N36">
        <v>1005</v>
      </c>
      <c r="O36" t="s">
        <v>75</v>
      </c>
      <c r="P36" t="s">
        <v>75</v>
      </c>
      <c r="Q36">
        <v>1</v>
      </c>
      <c r="W36">
        <v>0</v>
      </c>
      <c r="X36">
        <v>-2050429795</v>
      </c>
      <c r="Y36">
        <f t="shared" si="6"/>
        <v>10.199999999999999</v>
      </c>
      <c r="AA36">
        <v>2100</v>
      </c>
      <c r="AB36">
        <v>0</v>
      </c>
      <c r="AC36">
        <v>0</v>
      </c>
      <c r="AD36">
        <v>0</v>
      </c>
      <c r="AE36">
        <v>2142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6</v>
      </c>
      <c r="AT36">
        <v>10.199999999999999</v>
      </c>
      <c r="AU36" t="s">
        <v>6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11.016</v>
      </c>
      <c r="CY36">
        <f>AA36</f>
        <v>2100</v>
      </c>
      <c r="CZ36">
        <f>AE36</f>
        <v>2142</v>
      </c>
      <c r="DA36">
        <f>AI36</f>
        <v>9.92</v>
      </c>
      <c r="DB36">
        <f t="shared" si="7"/>
        <v>21848.400000000001</v>
      </c>
      <c r="DC36">
        <f t="shared" si="8"/>
        <v>0</v>
      </c>
      <c r="DD36" t="s">
        <v>6</v>
      </c>
      <c r="DE36" t="s">
        <v>6</v>
      </c>
      <c r="DF36">
        <f>ROUND(ROUND(AE36*AI36,2)*CX36,2)</f>
        <v>234075.02</v>
      </c>
      <c r="DG36">
        <f t="shared" si="13"/>
        <v>0</v>
      </c>
      <c r="DH36">
        <f t="shared" si="14"/>
        <v>0</v>
      </c>
      <c r="DI36">
        <f t="shared" si="12"/>
        <v>0</v>
      </c>
      <c r="DJ36">
        <f>DF36</f>
        <v>234075.02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ROW(Source!A40)</f>
        <v>40</v>
      </c>
      <c r="B37">
        <v>92787327</v>
      </c>
      <c r="C37">
        <v>92787764</v>
      </c>
      <c r="D37">
        <v>49510757</v>
      </c>
      <c r="E37">
        <v>70</v>
      </c>
      <c r="F37">
        <v>1</v>
      </c>
      <c r="G37">
        <v>1</v>
      </c>
      <c r="H37">
        <v>1</v>
      </c>
      <c r="I37" t="s">
        <v>374</v>
      </c>
      <c r="J37" t="s">
        <v>6</v>
      </c>
      <c r="K37" t="s">
        <v>375</v>
      </c>
      <c r="L37">
        <v>1191</v>
      </c>
      <c r="N37">
        <v>1013</v>
      </c>
      <c r="O37" t="s">
        <v>342</v>
      </c>
      <c r="P37" t="s">
        <v>342</v>
      </c>
      <c r="Q37">
        <v>1</v>
      </c>
      <c r="W37">
        <v>0</v>
      </c>
      <c r="X37">
        <v>-1111239348</v>
      </c>
      <c r="Y37">
        <f t="shared" si="6"/>
        <v>0.59</v>
      </c>
      <c r="AA37">
        <v>0</v>
      </c>
      <c r="AB37">
        <v>0</v>
      </c>
      <c r="AC37">
        <v>0</v>
      </c>
      <c r="AD37">
        <v>431.46</v>
      </c>
      <c r="AE37">
        <v>0</v>
      </c>
      <c r="AF37">
        <v>0</v>
      </c>
      <c r="AG37">
        <v>0</v>
      </c>
      <c r="AH37">
        <v>9.6199999999999992</v>
      </c>
      <c r="AI37">
        <v>1</v>
      </c>
      <c r="AJ37">
        <v>1</v>
      </c>
      <c r="AK37">
        <v>1</v>
      </c>
      <c r="AL37">
        <v>44.85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0.59</v>
      </c>
      <c r="AU37" t="s">
        <v>6</v>
      </c>
      <c r="AV37">
        <v>1</v>
      </c>
      <c r="AW37">
        <v>2</v>
      </c>
      <c r="AX37">
        <v>92787767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U37">
        <f>ROUND(AT37*Source!I40*AH37*AL37,2)</f>
        <v>549.85</v>
      </c>
      <c r="CV37">
        <f>ROUND(Y37*Source!I40,7)</f>
        <v>1.2744</v>
      </c>
      <c r="CW37">
        <v>0</v>
      </c>
      <c r="CX37">
        <f>ROUND(Y37*Source!I40,7)</f>
        <v>1.2744</v>
      </c>
      <c r="CY37">
        <f>AD37</f>
        <v>431.46</v>
      </c>
      <c r="CZ37">
        <f>AH37</f>
        <v>9.6199999999999992</v>
      </c>
      <c r="DA37">
        <f>AL37</f>
        <v>44.85</v>
      </c>
      <c r="DB37">
        <f t="shared" si="7"/>
        <v>5.68</v>
      </c>
      <c r="DC37">
        <f t="shared" si="8"/>
        <v>0</v>
      </c>
      <c r="DD37" t="s">
        <v>6</v>
      </c>
      <c r="DE37" t="s">
        <v>6</v>
      </c>
      <c r="DF37">
        <f>ROUND(ROUND(AE37,2)*CX37,2)</f>
        <v>0</v>
      </c>
      <c r="DG37">
        <f t="shared" si="13"/>
        <v>0</v>
      </c>
      <c r="DH37">
        <f t="shared" si="14"/>
        <v>0</v>
      </c>
      <c r="DI37">
        <f>ROUND(ROUND(AH37*AL37,2)*CX37,2)</f>
        <v>549.85</v>
      </c>
      <c r="DJ37">
        <f>DI37</f>
        <v>549.85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ROW(Source!A40)</f>
        <v>40</v>
      </c>
      <c r="B38">
        <v>92787327</v>
      </c>
      <c r="C38">
        <v>92787764</v>
      </c>
      <c r="D38">
        <v>49526108</v>
      </c>
      <c r="E38">
        <v>1</v>
      </c>
      <c r="F38">
        <v>1</v>
      </c>
      <c r="G38">
        <v>1</v>
      </c>
      <c r="H38">
        <v>3</v>
      </c>
      <c r="I38" t="s">
        <v>376</v>
      </c>
      <c r="J38" t="s">
        <v>377</v>
      </c>
      <c r="K38" t="s">
        <v>378</v>
      </c>
      <c r="L38">
        <v>1371</v>
      </c>
      <c r="N38">
        <v>1013</v>
      </c>
      <c r="O38" t="s">
        <v>271</v>
      </c>
      <c r="P38" t="s">
        <v>271</v>
      </c>
      <c r="Q38">
        <v>1</v>
      </c>
      <c r="W38">
        <v>0</v>
      </c>
      <c r="X38">
        <v>1596118916</v>
      </c>
      <c r="Y38">
        <f t="shared" si="6"/>
        <v>1.4E-2</v>
      </c>
      <c r="AA38">
        <v>7311.04</v>
      </c>
      <c r="AB38">
        <v>0</v>
      </c>
      <c r="AC38">
        <v>0</v>
      </c>
      <c r="AD38">
        <v>0</v>
      </c>
      <c r="AE38">
        <v>737</v>
      </c>
      <c r="AF38">
        <v>0</v>
      </c>
      <c r="AG38">
        <v>0</v>
      </c>
      <c r="AH38">
        <v>0</v>
      </c>
      <c r="AI38">
        <v>9.92</v>
      </c>
      <c r="AJ38">
        <v>1</v>
      </c>
      <c r="AK38">
        <v>1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1.4E-2</v>
      </c>
      <c r="AU38" t="s">
        <v>6</v>
      </c>
      <c r="AV38">
        <v>0</v>
      </c>
      <c r="AW38">
        <v>2</v>
      </c>
      <c r="AX38">
        <v>92787768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ROUND(Y38*Source!I40,7)</f>
        <v>3.024E-2</v>
      </c>
      <c r="CY38">
        <f>AA38</f>
        <v>7311.04</v>
      </c>
      <c r="CZ38">
        <f>AE38</f>
        <v>737</v>
      </c>
      <c r="DA38">
        <f>AI38</f>
        <v>9.92</v>
      </c>
      <c r="DB38">
        <f t="shared" si="7"/>
        <v>10.32</v>
      </c>
      <c r="DC38">
        <f t="shared" si="8"/>
        <v>0</v>
      </c>
      <c r="DD38" t="s">
        <v>6</v>
      </c>
      <c r="DE38" t="s">
        <v>6</v>
      </c>
      <c r="DF38">
        <f>ROUND(ROUND(AE38*AI38,2)*CX38,2)</f>
        <v>221.09</v>
      </c>
      <c r="DG38">
        <f t="shared" si="13"/>
        <v>0</v>
      </c>
      <c r="DH38">
        <f t="shared" si="14"/>
        <v>0</v>
      </c>
      <c r="DI38">
        <f>ROUND(ROUND(AH38,2)*CX38,2)</f>
        <v>0</v>
      </c>
      <c r="DJ38">
        <f>DF38</f>
        <v>221.09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ROW(Source!A41)</f>
        <v>41</v>
      </c>
      <c r="B39">
        <v>92787327</v>
      </c>
      <c r="C39">
        <v>92787769</v>
      </c>
      <c r="D39">
        <v>49510757</v>
      </c>
      <c r="E39">
        <v>70</v>
      </c>
      <c r="F39">
        <v>1</v>
      </c>
      <c r="G39">
        <v>1</v>
      </c>
      <c r="H39">
        <v>1</v>
      </c>
      <c r="I39" t="s">
        <v>374</v>
      </c>
      <c r="J39" t="s">
        <v>6</v>
      </c>
      <c r="K39" t="s">
        <v>375</v>
      </c>
      <c r="L39">
        <v>1191</v>
      </c>
      <c r="N39">
        <v>1013</v>
      </c>
      <c r="O39" t="s">
        <v>342</v>
      </c>
      <c r="P39" t="s">
        <v>342</v>
      </c>
      <c r="Q39">
        <v>1</v>
      </c>
      <c r="W39">
        <v>0</v>
      </c>
      <c r="X39">
        <v>-1111239348</v>
      </c>
      <c r="Y39">
        <f t="shared" si="6"/>
        <v>0.04</v>
      </c>
      <c r="AA39">
        <v>0</v>
      </c>
      <c r="AB39">
        <v>0</v>
      </c>
      <c r="AC39">
        <v>0</v>
      </c>
      <c r="AD39">
        <v>431.46</v>
      </c>
      <c r="AE39">
        <v>0</v>
      </c>
      <c r="AF39">
        <v>0</v>
      </c>
      <c r="AG39">
        <v>0</v>
      </c>
      <c r="AH39">
        <v>9.6199999999999992</v>
      </c>
      <c r="AI39">
        <v>1</v>
      </c>
      <c r="AJ39">
        <v>1</v>
      </c>
      <c r="AK39">
        <v>1</v>
      </c>
      <c r="AL39">
        <v>44.85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0.04</v>
      </c>
      <c r="AU39" t="s">
        <v>6</v>
      </c>
      <c r="AV39">
        <v>1</v>
      </c>
      <c r="AW39">
        <v>2</v>
      </c>
      <c r="AX39">
        <v>92787772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ROUND(AT39*Source!I41*AH39*AL39,2)</f>
        <v>37.28</v>
      </c>
      <c r="CV39">
        <f>ROUND(Y39*Source!I41,7)</f>
        <v>8.6400000000000005E-2</v>
      </c>
      <c r="CW39">
        <v>0</v>
      </c>
      <c r="CX39">
        <f>ROUND(Y39*Source!I41,7)</f>
        <v>8.6400000000000005E-2</v>
      </c>
      <c r="CY39">
        <f>AD39</f>
        <v>431.46</v>
      </c>
      <c r="CZ39">
        <f>AH39</f>
        <v>9.6199999999999992</v>
      </c>
      <c r="DA39">
        <f>AL39</f>
        <v>44.85</v>
      </c>
      <c r="DB39">
        <f t="shared" si="7"/>
        <v>0.38</v>
      </c>
      <c r="DC39">
        <f t="shared" si="8"/>
        <v>0</v>
      </c>
      <c r="DD39" t="s">
        <v>6</v>
      </c>
      <c r="DE39" t="s">
        <v>6</v>
      </c>
      <c r="DF39">
        <f>ROUND(ROUND(AE39,2)*CX39,2)</f>
        <v>0</v>
      </c>
      <c r="DG39">
        <f t="shared" si="13"/>
        <v>0</v>
      </c>
      <c r="DH39">
        <f t="shared" si="14"/>
        <v>0</v>
      </c>
      <c r="DI39">
        <f>ROUND(ROUND(AH39*AL39,2)*CX39,2)</f>
        <v>37.28</v>
      </c>
      <c r="DJ39">
        <f>DI39</f>
        <v>37.28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ROW(Source!A41)</f>
        <v>41</v>
      </c>
      <c r="B40">
        <v>92787327</v>
      </c>
      <c r="C40">
        <v>92787769</v>
      </c>
      <c r="D40">
        <v>49526108</v>
      </c>
      <c r="E40">
        <v>1</v>
      </c>
      <c r="F40">
        <v>1</v>
      </c>
      <c r="G40">
        <v>1</v>
      </c>
      <c r="H40">
        <v>3</v>
      </c>
      <c r="I40" t="s">
        <v>376</v>
      </c>
      <c r="J40" t="s">
        <v>377</v>
      </c>
      <c r="K40" t="s">
        <v>378</v>
      </c>
      <c r="L40">
        <v>1371</v>
      </c>
      <c r="N40">
        <v>1013</v>
      </c>
      <c r="O40" t="s">
        <v>271</v>
      </c>
      <c r="P40" t="s">
        <v>271</v>
      </c>
      <c r="Q40">
        <v>1</v>
      </c>
      <c r="W40">
        <v>0</v>
      </c>
      <c r="X40">
        <v>1596118916</v>
      </c>
      <c r="Y40">
        <f t="shared" si="6"/>
        <v>2E-3</v>
      </c>
      <c r="AA40">
        <v>7311.04</v>
      </c>
      <c r="AB40">
        <v>0</v>
      </c>
      <c r="AC40">
        <v>0</v>
      </c>
      <c r="AD40">
        <v>0</v>
      </c>
      <c r="AE40">
        <v>737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2E-3</v>
      </c>
      <c r="AU40" t="s">
        <v>6</v>
      </c>
      <c r="AV40">
        <v>0</v>
      </c>
      <c r="AW40">
        <v>2</v>
      </c>
      <c r="AX40">
        <v>92787773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ROUND(Y40*Source!I41,7)</f>
        <v>4.3200000000000001E-3</v>
      </c>
      <c r="CY40">
        <f>AA40</f>
        <v>7311.04</v>
      </c>
      <c r="CZ40">
        <f>AE40</f>
        <v>737</v>
      </c>
      <c r="DA40">
        <f>AI40</f>
        <v>9.92</v>
      </c>
      <c r="DB40">
        <f t="shared" si="7"/>
        <v>1.47</v>
      </c>
      <c r="DC40">
        <f t="shared" si="8"/>
        <v>0</v>
      </c>
      <c r="DD40" t="s">
        <v>6</v>
      </c>
      <c r="DE40" t="s">
        <v>6</v>
      </c>
      <c r="DF40">
        <f>ROUND(ROUND(AE40*AI40,2)*CX40,2)</f>
        <v>31.58</v>
      </c>
      <c r="DG40">
        <f t="shared" si="13"/>
        <v>0</v>
      </c>
      <c r="DH40">
        <f t="shared" si="14"/>
        <v>0</v>
      </c>
      <c r="DI40">
        <f>ROUND(ROUND(AH40,2)*CX40,2)</f>
        <v>0</v>
      </c>
      <c r="DJ40">
        <f>DF40</f>
        <v>31.58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ROW(Source!A77)</f>
        <v>77</v>
      </c>
      <c r="B41">
        <v>92787327</v>
      </c>
      <c r="C41">
        <v>92787774</v>
      </c>
      <c r="D41">
        <v>49510711</v>
      </c>
      <c r="E41">
        <v>70</v>
      </c>
      <c r="F41">
        <v>1</v>
      </c>
      <c r="G41">
        <v>1</v>
      </c>
      <c r="H41">
        <v>1</v>
      </c>
      <c r="I41" t="s">
        <v>361</v>
      </c>
      <c r="J41" t="s">
        <v>6</v>
      </c>
      <c r="K41" t="s">
        <v>362</v>
      </c>
      <c r="L41">
        <v>1191</v>
      </c>
      <c r="N41">
        <v>1013</v>
      </c>
      <c r="O41" t="s">
        <v>342</v>
      </c>
      <c r="P41" t="s">
        <v>342</v>
      </c>
      <c r="Q41">
        <v>1</v>
      </c>
      <c r="W41">
        <v>0</v>
      </c>
      <c r="X41">
        <v>-961628416</v>
      </c>
      <c r="Y41">
        <f t="shared" si="6"/>
        <v>24.3</v>
      </c>
      <c r="AA41">
        <v>0</v>
      </c>
      <c r="AB41">
        <v>0</v>
      </c>
      <c r="AC41">
        <v>0</v>
      </c>
      <c r="AD41">
        <v>379.43</v>
      </c>
      <c r="AE41">
        <v>0</v>
      </c>
      <c r="AF41">
        <v>0</v>
      </c>
      <c r="AG41">
        <v>0</v>
      </c>
      <c r="AH41">
        <v>8.4600000000000009</v>
      </c>
      <c r="AI41">
        <v>1</v>
      </c>
      <c r="AJ41">
        <v>1</v>
      </c>
      <c r="AK41">
        <v>1</v>
      </c>
      <c r="AL41">
        <v>44.85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24.3</v>
      </c>
      <c r="AU41" t="s">
        <v>6</v>
      </c>
      <c r="AV41">
        <v>1</v>
      </c>
      <c r="AW41">
        <v>2</v>
      </c>
      <c r="AX41">
        <v>92787782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U41">
        <f>ROUND(AT41*Source!I77*AH41*AL41,2)</f>
        <v>16347.37</v>
      </c>
      <c r="CV41">
        <f>ROUND(Y41*Source!I77,7)</f>
        <v>43.0839</v>
      </c>
      <c r="CW41">
        <v>0</v>
      </c>
      <c r="CX41">
        <f>ROUND(Y41*Source!I77,7)</f>
        <v>43.0839</v>
      </c>
      <c r="CY41">
        <f>AD41</f>
        <v>379.43</v>
      </c>
      <c r="CZ41">
        <f>AH41</f>
        <v>8.4600000000000009</v>
      </c>
      <c r="DA41">
        <f>AL41</f>
        <v>44.85</v>
      </c>
      <c r="DB41">
        <f t="shared" si="7"/>
        <v>205.58</v>
      </c>
      <c r="DC41">
        <f t="shared" si="8"/>
        <v>0</v>
      </c>
      <c r="DD41" t="s">
        <v>6</v>
      </c>
      <c r="DE41" t="s">
        <v>6</v>
      </c>
      <c r="DF41">
        <f>ROUND(ROUND(AE41,2)*CX41,2)</f>
        <v>0</v>
      </c>
      <c r="DG41">
        <f t="shared" si="13"/>
        <v>0</v>
      </c>
      <c r="DH41">
        <f t="shared" si="14"/>
        <v>0</v>
      </c>
      <c r="DI41">
        <f>ROUND(ROUND(AH41*AL41,2)*CX41,2)</f>
        <v>16347.32</v>
      </c>
      <c r="DJ41">
        <f>DI41</f>
        <v>16347.32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ROW(Source!A77)</f>
        <v>77</v>
      </c>
      <c r="B42">
        <v>92787327</v>
      </c>
      <c r="C42">
        <v>92787774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343</v>
      </c>
      <c r="J42" t="s">
        <v>6</v>
      </c>
      <c r="K42" t="s">
        <v>344</v>
      </c>
      <c r="L42">
        <v>1191</v>
      </c>
      <c r="N42">
        <v>1013</v>
      </c>
      <c r="O42" t="s">
        <v>342</v>
      </c>
      <c r="P42" t="s">
        <v>342</v>
      </c>
      <c r="Q42">
        <v>1</v>
      </c>
      <c r="W42">
        <v>0</v>
      </c>
      <c r="X42">
        <v>-1417349443</v>
      </c>
      <c r="Y42">
        <f t="shared" si="6"/>
        <v>2.92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44.85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2.92</v>
      </c>
      <c r="AU42" t="s">
        <v>6</v>
      </c>
      <c r="AV42">
        <v>2</v>
      </c>
      <c r="AW42">
        <v>2</v>
      </c>
      <c r="AX42">
        <v>92787783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ROUND(Y42*Source!I77,7)</f>
        <v>5.1771599999999998</v>
      </c>
      <c r="CY42">
        <f>AD42</f>
        <v>0</v>
      </c>
      <c r="CZ42">
        <f>AH42</f>
        <v>0</v>
      </c>
      <c r="DA42">
        <f>AL42</f>
        <v>1</v>
      </c>
      <c r="DB42">
        <f t="shared" si="7"/>
        <v>0</v>
      </c>
      <c r="DC42">
        <f t="shared" si="8"/>
        <v>0</v>
      </c>
      <c r="DD42" t="s">
        <v>6</v>
      </c>
      <c r="DE42" t="s">
        <v>6</v>
      </c>
      <c r="DF42">
        <f>ROUND(ROUND(AE42,2)*CX42,2)</f>
        <v>0</v>
      </c>
      <c r="DG42">
        <f t="shared" si="13"/>
        <v>0</v>
      </c>
      <c r="DH42">
        <f>ROUND(ROUND(AG42*AK42,2)*CX42,2)</f>
        <v>0</v>
      </c>
      <c r="DI42">
        <f t="shared" ref="DI42:DI47" si="15">ROUND(ROUND(AH42,2)*CX42,2)</f>
        <v>0</v>
      </c>
      <c r="DJ42">
        <f>DI42</f>
        <v>0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ROW(Source!A77)</f>
        <v>77</v>
      </c>
      <c r="B43">
        <v>92787327</v>
      </c>
      <c r="C43">
        <v>92787774</v>
      </c>
      <c r="D43">
        <v>49672727</v>
      </c>
      <c r="E43">
        <v>1</v>
      </c>
      <c r="F43">
        <v>1</v>
      </c>
      <c r="G43">
        <v>1</v>
      </c>
      <c r="H43">
        <v>2</v>
      </c>
      <c r="I43" t="s">
        <v>349</v>
      </c>
      <c r="J43" t="s">
        <v>350</v>
      </c>
      <c r="K43" t="s">
        <v>351</v>
      </c>
      <c r="L43">
        <v>1367</v>
      </c>
      <c r="N43">
        <v>1011</v>
      </c>
      <c r="O43" t="s">
        <v>348</v>
      </c>
      <c r="P43" t="s">
        <v>348</v>
      </c>
      <c r="Q43">
        <v>1</v>
      </c>
      <c r="W43">
        <v>0</v>
      </c>
      <c r="X43">
        <v>-896236776</v>
      </c>
      <c r="Y43">
        <f t="shared" si="6"/>
        <v>1.1499999999999999</v>
      </c>
      <c r="AA43">
        <v>0</v>
      </c>
      <c r="AB43">
        <v>1414.64</v>
      </c>
      <c r="AC43">
        <v>451.19</v>
      </c>
      <c r="AD43">
        <v>0</v>
      </c>
      <c r="AE43">
        <v>0</v>
      </c>
      <c r="AF43">
        <v>89.99</v>
      </c>
      <c r="AG43">
        <v>10.06</v>
      </c>
      <c r="AH43">
        <v>0</v>
      </c>
      <c r="AI43">
        <v>1</v>
      </c>
      <c r="AJ43">
        <v>15.72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1.1499999999999999</v>
      </c>
      <c r="AU43" t="s">
        <v>6</v>
      </c>
      <c r="AV43">
        <v>0</v>
      </c>
      <c r="AW43">
        <v>2</v>
      </c>
      <c r="AX43">
        <v>92787784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ROUND(Y43*Source!I77*DO43,7)</f>
        <v>0</v>
      </c>
      <c r="CX43">
        <f>ROUND(Y43*Source!I77,7)</f>
        <v>2.0389499999999998</v>
      </c>
      <c r="CY43">
        <f>AB43</f>
        <v>1414.64</v>
      </c>
      <c r="CZ43">
        <f>AF43</f>
        <v>89.99</v>
      </c>
      <c r="DA43">
        <f>AJ43</f>
        <v>15.72</v>
      </c>
      <c r="DB43">
        <f t="shared" si="7"/>
        <v>103.49</v>
      </c>
      <c r="DC43">
        <f t="shared" si="8"/>
        <v>11.57</v>
      </c>
      <c r="DD43" t="s">
        <v>6</v>
      </c>
      <c r="DE43" t="s">
        <v>6</v>
      </c>
      <c r="DF43">
        <f>ROUND(ROUND(AE43,2)*CX43,2)</f>
        <v>0</v>
      </c>
      <c r="DG43">
        <f>ROUND(ROUND(AF43*AJ43,2)*CX43,2)</f>
        <v>2884.38</v>
      </c>
      <c r="DH43">
        <f>ROUND(ROUND(AG43*AK43,2)*CX43,2)</f>
        <v>919.95</v>
      </c>
      <c r="DI43">
        <f t="shared" si="15"/>
        <v>0</v>
      </c>
      <c r="DJ43">
        <f>DG43</f>
        <v>2884.38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ROW(Source!A77)</f>
        <v>77</v>
      </c>
      <c r="B44">
        <v>92787327</v>
      </c>
      <c r="C44">
        <v>92787774</v>
      </c>
      <c r="D44">
        <v>49672951</v>
      </c>
      <c r="E44">
        <v>1</v>
      </c>
      <c r="F44">
        <v>1</v>
      </c>
      <c r="G44">
        <v>1</v>
      </c>
      <c r="H44">
        <v>2</v>
      </c>
      <c r="I44" t="s">
        <v>363</v>
      </c>
      <c r="J44" t="s">
        <v>364</v>
      </c>
      <c r="K44" t="s">
        <v>365</v>
      </c>
      <c r="L44">
        <v>1367</v>
      </c>
      <c r="N44">
        <v>1011</v>
      </c>
      <c r="O44" t="s">
        <v>348</v>
      </c>
      <c r="P44" t="s">
        <v>348</v>
      </c>
      <c r="Q44">
        <v>1</v>
      </c>
      <c r="W44">
        <v>0</v>
      </c>
      <c r="X44">
        <v>1996772502</v>
      </c>
      <c r="Y44">
        <f t="shared" si="6"/>
        <v>1.3</v>
      </c>
      <c r="AA44">
        <v>0</v>
      </c>
      <c r="AB44">
        <v>3561.21</v>
      </c>
      <c r="AC44">
        <v>520.26</v>
      </c>
      <c r="AD44">
        <v>0</v>
      </c>
      <c r="AE44">
        <v>0</v>
      </c>
      <c r="AF44">
        <v>226.54</v>
      </c>
      <c r="AG44">
        <v>11.6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1.3</v>
      </c>
      <c r="AU44" t="s">
        <v>6</v>
      </c>
      <c r="AV44">
        <v>0</v>
      </c>
      <c r="AW44">
        <v>2</v>
      </c>
      <c r="AX44">
        <v>92787785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ROUND(Y44*Source!I77*DO44,7)</f>
        <v>0</v>
      </c>
      <c r="CX44">
        <f>ROUND(Y44*Source!I77,7)</f>
        <v>2.3048999999999999</v>
      </c>
      <c r="CY44">
        <f>AB44</f>
        <v>3561.21</v>
      </c>
      <c r="CZ44">
        <f>AF44</f>
        <v>226.54</v>
      </c>
      <c r="DA44">
        <f>AJ44</f>
        <v>15.72</v>
      </c>
      <c r="DB44">
        <f t="shared" si="7"/>
        <v>294.5</v>
      </c>
      <c r="DC44">
        <f t="shared" si="8"/>
        <v>15.08</v>
      </c>
      <c r="DD44" t="s">
        <v>6</v>
      </c>
      <c r="DE44" t="s">
        <v>6</v>
      </c>
      <c r="DF44">
        <f>ROUND(ROUND(AE44,2)*CX44,2)</f>
        <v>0</v>
      </c>
      <c r="DG44">
        <f>ROUND(ROUND(AF44*AJ44,2)*CX44,2)</f>
        <v>8208.23</v>
      </c>
      <c r="DH44">
        <f>ROUND(ROUND(AG44*AK44,2)*CX44,2)</f>
        <v>1199.1500000000001</v>
      </c>
      <c r="DI44">
        <f t="shared" si="15"/>
        <v>0</v>
      </c>
      <c r="DJ44">
        <f>DG44</f>
        <v>8208.23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ROW(Source!A77)</f>
        <v>77</v>
      </c>
      <c r="B45">
        <v>92787327</v>
      </c>
      <c r="C45">
        <v>92787774</v>
      </c>
      <c r="D45">
        <v>49673450</v>
      </c>
      <c r="E45">
        <v>1</v>
      </c>
      <c r="F45">
        <v>1</v>
      </c>
      <c r="G45">
        <v>1</v>
      </c>
      <c r="H45">
        <v>2</v>
      </c>
      <c r="I45" t="s">
        <v>355</v>
      </c>
      <c r="J45" t="s">
        <v>356</v>
      </c>
      <c r="K45" t="s">
        <v>357</v>
      </c>
      <c r="L45">
        <v>1367</v>
      </c>
      <c r="N45">
        <v>1011</v>
      </c>
      <c r="O45" t="s">
        <v>348</v>
      </c>
      <c r="P45" t="s">
        <v>348</v>
      </c>
      <c r="Q45">
        <v>1</v>
      </c>
      <c r="W45">
        <v>0</v>
      </c>
      <c r="X45">
        <v>-859805338</v>
      </c>
      <c r="Y45">
        <f t="shared" si="6"/>
        <v>0.47</v>
      </c>
      <c r="AA45">
        <v>0</v>
      </c>
      <c r="AB45">
        <v>1729.2</v>
      </c>
      <c r="AC45">
        <v>520.26</v>
      </c>
      <c r="AD45">
        <v>0</v>
      </c>
      <c r="AE45">
        <v>0</v>
      </c>
      <c r="AF45">
        <v>110</v>
      </c>
      <c r="AG45">
        <v>11.6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0.47</v>
      </c>
      <c r="AU45" t="s">
        <v>6</v>
      </c>
      <c r="AV45">
        <v>0</v>
      </c>
      <c r="AW45">
        <v>2</v>
      </c>
      <c r="AX45">
        <v>92787786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ROUND(Y45*Source!I77*DO45,7)</f>
        <v>0</v>
      </c>
      <c r="CX45">
        <f>ROUND(Y45*Source!I77,7)</f>
        <v>0.83331</v>
      </c>
      <c r="CY45">
        <f>AB45</f>
        <v>1729.2</v>
      </c>
      <c r="CZ45">
        <f>AF45</f>
        <v>110</v>
      </c>
      <c r="DA45">
        <f>AJ45</f>
        <v>15.72</v>
      </c>
      <c r="DB45">
        <f t="shared" si="7"/>
        <v>51.7</v>
      </c>
      <c r="DC45">
        <f t="shared" si="8"/>
        <v>5.45</v>
      </c>
      <c r="DD45" t="s">
        <v>6</v>
      </c>
      <c r="DE45" t="s">
        <v>6</v>
      </c>
      <c r="DF45">
        <f>ROUND(ROUND(AE45,2)*CX45,2)</f>
        <v>0</v>
      </c>
      <c r="DG45">
        <f>ROUND(ROUND(AF45*AJ45,2)*CX45,2)</f>
        <v>1440.96</v>
      </c>
      <c r="DH45">
        <f>ROUND(ROUND(AG45*AK45,2)*CX45,2)</f>
        <v>433.54</v>
      </c>
      <c r="DI45">
        <f t="shared" si="15"/>
        <v>0</v>
      </c>
      <c r="DJ45">
        <f>DG45</f>
        <v>1440.96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ROW(Source!A77)</f>
        <v>77</v>
      </c>
      <c r="B46">
        <v>92787327</v>
      </c>
      <c r="C46">
        <v>92787774</v>
      </c>
      <c r="D46">
        <v>49523203</v>
      </c>
      <c r="E46">
        <v>1</v>
      </c>
      <c r="F46">
        <v>1</v>
      </c>
      <c r="G46">
        <v>1</v>
      </c>
      <c r="H46">
        <v>3</v>
      </c>
      <c r="I46" t="s">
        <v>358</v>
      </c>
      <c r="J46" t="s">
        <v>359</v>
      </c>
      <c r="K46" t="s">
        <v>360</v>
      </c>
      <c r="L46">
        <v>1339</v>
      </c>
      <c r="N46">
        <v>1007</v>
      </c>
      <c r="O46" t="s">
        <v>34</v>
      </c>
      <c r="P46" t="s">
        <v>34</v>
      </c>
      <c r="Q46">
        <v>1</v>
      </c>
      <c r="W46">
        <v>0</v>
      </c>
      <c r="X46">
        <v>-143474561</v>
      </c>
      <c r="Y46">
        <f t="shared" si="6"/>
        <v>2</v>
      </c>
      <c r="AA46">
        <v>24.2</v>
      </c>
      <c r="AB46">
        <v>0</v>
      </c>
      <c r="AC46">
        <v>0</v>
      </c>
      <c r="AD46">
        <v>0</v>
      </c>
      <c r="AE46">
        <v>2.44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2</v>
      </c>
      <c r="AU46" t="s">
        <v>6</v>
      </c>
      <c r="AV46">
        <v>0</v>
      </c>
      <c r="AW46">
        <v>2</v>
      </c>
      <c r="AX46">
        <v>92787787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ROUND(Y46*Source!I77,7)</f>
        <v>3.5459999999999998</v>
      </c>
      <c r="CY46">
        <f>AA46</f>
        <v>24.2</v>
      </c>
      <c r="CZ46">
        <f>AE46</f>
        <v>2.44</v>
      </c>
      <c r="DA46">
        <f>AI46</f>
        <v>9.92</v>
      </c>
      <c r="DB46">
        <f t="shared" si="7"/>
        <v>4.88</v>
      </c>
      <c r="DC46">
        <f t="shared" si="8"/>
        <v>0</v>
      </c>
      <c r="DD46" t="s">
        <v>6</v>
      </c>
      <c r="DE46" t="s">
        <v>6</v>
      </c>
      <c r="DF46">
        <f>ROUND(ROUND(AE46*AI46,2)*CX46,2)</f>
        <v>85.81</v>
      </c>
      <c r="DG46">
        <f>ROUND(ROUND(AF46,2)*CX46,2)</f>
        <v>0</v>
      </c>
      <c r="DH46">
        <f>ROUND(ROUND(AG46,2)*CX46,2)</f>
        <v>0</v>
      </c>
      <c r="DI46">
        <f t="shared" si="15"/>
        <v>0</v>
      </c>
      <c r="DJ46">
        <f>DF46</f>
        <v>85.81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ROW(Source!A77)</f>
        <v>77</v>
      </c>
      <c r="B47">
        <v>92787327</v>
      </c>
      <c r="C47">
        <v>92787774</v>
      </c>
      <c r="D47">
        <v>49527426</v>
      </c>
      <c r="E47">
        <v>1</v>
      </c>
      <c r="F47">
        <v>1</v>
      </c>
      <c r="G47">
        <v>1</v>
      </c>
      <c r="H47">
        <v>3</v>
      </c>
      <c r="I47" t="s">
        <v>146</v>
      </c>
      <c r="J47" t="s">
        <v>148</v>
      </c>
      <c r="K47" t="s">
        <v>147</v>
      </c>
      <c r="L47">
        <v>1339</v>
      </c>
      <c r="N47">
        <v>1007</v>
      </c>
      <c r="O47" t="s">
        <v>34</v>
      </c>
      <c r="P47" t="s">
        <v>34</v>
      </c>
      <c r="Q47">
        <v>1</v>
      </c>
      <c r="W47">
        <v>0</v>
      </c>
      <c r="X47">
        <v>-1505260808</v>
      </c>
      <c r="Y47">
        <f t="shared" si="6"/>
        <v>17.399999999999999</v>
      </c>
      <c r="AA47">
        <v>14907.78</v>
      </c>
      <c r="AB47">
        <v>0</v>
      </c>
      <c r="AC47">
        <v>0</v>
      </c>
      <c r="AD47">
        <v>0</v>
      </c>
      <c r="AE47">
        <v>1502.8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0</v>
      </c>
      <c r="AN47">
        <v>0</v>
      </c>
      <c r="AO47">
        <v>0</v>
      </c>
      <c r="AP47">
        <v>1</v>
      </c>
      <c r="AQ47">
        <v>0</v>
      </c>
      <c r="AR47">
        <v>0</v>
      </c>
      <c r="AS47" t="s">
        <v>6</v>
      </c>
      <c r="AT47">
        <v>17.399999999999999</v>
      </c>
      <c r="AU47" t="s">
        <v>6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6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ROUND(Y47*Source!I77,7)</f>
        <v>30.850200000000001</v>
      </c>
      <c r="CY47">
        <f>AA47</f>
        <v>14907.78</v>
      </c>
      <c r="CZ47">
        <f>AE47</f>
        <v>1502.8</v>
      </c>
      <c r="DA47">
        <f>AI47</f>
        <v>9.92</v>
      </c>
      <c r="DB47">
        <f t="shared" si="7"/>
        <v>26148.720000000001</v>
      </c>
      <c r="DC47">
        <f t="shared" si="8"/>
        <v>0</v>
      </c>
      <c r="DD47" t="s">
        <v>6</v>
      </c>
      <c r="DE47" t="s">
        <v>6</v>
      </c>
      <c r="DF47">
        <f>ROUND(ROUND(AE47*AI47,2)*CX47,2)</f>
        <v>459907.99</v>
      </c>
      <c r="DG47">
        <f>ROUND(ROUND(AF47,2)*CX47,2)</f>
        <v>0</v>
      </c>
      <c r="DH47">
        <f>ROUND(ROUND(AG47,2)*CX47,2)</f>
        <v>0</v>
      </c>
      <c r="DI47">
        <f t="shared" si="15"/>
        <v>0</v>
      </c>
      <c r="DJ47">
        <f>DF47</f>
        <v>459907.99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ROW(Source!A79)</f>
        <v>79</v>
      </c>
      <c r="B48">
        <v>92787327</v>
      </c>
      <c r="C48">
        <v>92787790</v>
      </c>
      <c r="D48">
        <v>49510711</v>
      </c>
      <c r="E48">
        <v>70</v>
      </c>
      <c r="F48">
        <v>1</v>
      </c>
      <c r="G48">
        <v>1</v>
      </c>
      <c r="H48">
        <v>1</v>
      </c>
      <c r="I48" t="s">
        <v>361</v>
      </c>
      <c r="J48" t="s">
        <v>6</v>
      </c>
      <c r="K48" t="s">
        <v>362</v>
      </c>
      <c r="L48">
        <v>1191</v>
      </c>
      <c r="N48">
        <v>1013</v>
      </c>
      <c r="O48" t="s">
        <v>342</v>
      </c>
      <c r="P48" t="s">
        <v>342</v>
      </c>
      <c r="Q48">
        <v>1</v>
      </c>
      <c r="W48">
        <v>0</v>
      </c>
      <c r="X48">
        <v>-961628416</v>
      </c>
      <c r="Y48">
        <f>(AT48*ROUND(3,7))</f>
        <v>1.62</v>
      </c>
      <c r="AA48">
        <v>0</v>
      </c>
      <c r="AB48">
        <v>0</v>
      </c>
      <c r="AC48">
        <v>0</v>
      </c>
      <c r="AD48">
        <v>379.43</v>
      </c>
      <c r="AE48">
        <v>0</v>
      </c>
      <c r="AF48">
        <v>0</v>
      </c>
      <c r="AG48">
        <v>0</v>
      </c>
      <c r="AH48">
        <v>8.4600000000000009</v>
      </c>
      <c r="AI48">
        <v>1</v>
      </c>
      <c r="AJ48">
        <v>1</v>
      </c>
      <c r="AK48">
        <v>1</v>
      </c>
      <c r="AL48">
        <v>44.85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0.54</v>
      </c>
      <c r="AU48" t="s">
        <v>58</v>
      </c>
      <c r="AV48">
        <v>1</v>
      </c>
      <c r="AW48">
        <v>2</v>
      </c>
      <c r="AX48">
        <v>92787795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ROUND(AT48*Source!I79*AH48*AL48,2)</f>
        <v>363.27</v>
      </c>
      <c r="CV48">
        <f>ROUND(Y48*Source!I79,7)</f>
        <v>2.8722599999999998</v>
      </c>
      <c r="CW48">
        <v>0</v>
      </c>
      <c r="CX48">
        <f>ROUND(Y48*Source!I79,7)</f>
        <v>2.8722599999999998</v>
      </c>
      <c r="CY48">
        <f>AD48</f>
        <v>379.43</v>
      </c>
      <c r="CZ48">
        <f>AH48</f>
        <v>8.4600000000000009</v>
      </c>
      <c r="DA48">
        <f>AL48</f>
        <v>44.85</v>
      </c>
      <c r="DB48">
        <f>ROUND((ROUND(AT48*CZ48,2)*ROUND(3,7)),2)</f>
        <v>13.71</v>
      </c>
      <c r="DC48">
        <f>ROUND((ROUND(AT48*AG48,2)*ROUND(3,7)),2)</f>
        <v>0</v>
      </c>
      <c r="DD48" t="s">
        <v>6</v>
      </c>
      <c r="DE48" t="s">
        <v>6</v>
      </c>
      <c r="DF48">
        <f>ROUND(ROUND(AE48,2)*CX48,2)</f>
        <v>0</v>
      </c>
      <c r="DG48">
        <f>ROUND(ROUND(AF48,2)*CX48,2)</f>
        <v>0</v>
      </c>
      <c r="DH48">
        <f>ROUND(ROUND(AG48,2)*CX48,2)</f>
        <v>0</v>
      </c>
      <c r="DI48">
        <f>ROUND(ROUND(AH48*AL48,2)*CX48,2)</f>
        <v>1089.82</v>
      </c>
      <c r="DJ48">
        <f>DI48</f>
        <v>1089.82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ROW(Source!A79)</f>
        <v>79</v>
      </c>
      <c r="B49">
        <v>92787327</v>
      </c>
      <c r="C49">
        <v>92787790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343</v>
      </c>
      <c r="J49" t="s">
        <v>6</v>
      </c>
      <c r="K49" t="s">
        <v>344</v>
      </c>
      <c r="L49">
        <v>1191</v>
      </c>
      <c r="N49">
        <v>1013</v>
      </c>
      <c r="O49" t="s">
        <v>342</v>
      </c>
      <c r="P49" t="s">
        <v>342</v>
      </c>
      <c r="Q49">
        <v>1</v>
      </c>
      <c r="W49">
        <v>0</v>
      </c>
      <c r="X49">
        <v>-1417349443</v>
      </c>
      <c r="Y49">
        <f>(AT49*ROUND(3,7))</f>
        <v>0.30000000000000004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0.1</v>
      </c>
      <c r="AU49" t="s">
        <v>58</v>
      </c>
      <c r="AV49">
        <v>2</v>
      </c>
      <c r="AW49">
        <v>2</v>
      </c>
      <c r="AX49">
        <v>92787796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ROUND(Y49*Source!I79,7)</f>
        <v>0.53190000000000004</v>
      </c>
      <c r="CY49">
        <f>AD49</f>
        <v>0</v>
      </c>
      <c r="CZ49">
        <f>AH49</f>
        <v>0</v>
      </c>
      <c r="DA49">
        <f>AL49</f>
        <v>1</v>
      </c>
      <c r="DB49">
        <f>ROUND((ROUND(AT49*CZ49,2)*ROUND(3,7)),2)</f>
        <v>0</v>
      </c>
      <c r="DC49">
        <f>ROUND((ROUND(AT49*AG49,2)*ROUND(3,7)),2)</f>
        <v>0</v>
      </c>
      <c r="DD49" t="s">
        <v>6</v>
      </c>
      <c r="DE49" t="s">
        <v>6</v>
      </c>
      <c r="DF49">
        <f>ROUND(ROUND(AE49,2)*CX49,2)</f>
        <v>0</v>
      </c>
      <c r="DG49">
        <f>ROUND(ROUND(AF49,2)*CX49,2)</f>
        <v>0</v>
      </c>
      <c r="DH49">
        <f>ROUND(ROUND(AG49*AK49,2)*CX49,2)</f>
        <v>0</v>
      </c>
      <c r="DI49">
        <f>ROUND(ROUND(AH49,2)*CX49,2)</f>
        <v>0</v>
      </c>
      <c r="DJ49">
        <f>DI49</f>
        <v>0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ROW(Source!A79)</f>
        <v>79</v>
      </c>
      <c r="B50">
        <v>92787327</v>
      </c>
      <c r="C50">
        <v>92787790</v>
      </c>
      <c r="D50">
        <v>49672727</v>
      </c>
      <c r="E50">
        <v>1</v>
      </c>
      <c r="F50">
        <v>1</v>
      </c>
      <c r="G50">
        <v>1</v>
      </c>
      <c r="H50">
        <v>2</v>
      </c>
      <c r="I50" t="s">
        <v>349</v>
      </c>
      <c r="J50" t="s">
        <v>350</v>
      </c>
      <c r="K50" t="s">
        <v>351</v>
      </c>
      <c r="L50">
        <v>1367</v>
      </c>
      <c r="N50">
        <v>1011</v>
      </c>
      <c r="O50" t="s">
        <v>348</v>
      </c>
      <c r="P50" t="s">
        <v>348</v>
      </c>
      <c r="Q50">
        <v>1</v>
      </c>
      <c r="W50">
        <v>0</v>
      </c>
      <c r="X50">
        <v>-896236776</v>
      </c>
      <c r="Y50">
        <f>(AT50*ROUND(3,7))</f>
        <v>0.30000000000000004</v>
      </c>
      <c r="AA50">
        <v>0</v>
      </c>
      <c r="AB50">
        <v>1414.64</v>
      </c>
      <c r="AC50">
        <v>451.19</v>
      </c>
      <c r="AD50">
        <v>0</v>
      </c>
      <c r="AE50">
        <v>0</v>
      </c>
      <c r="AF50">
        <v>89.99</v>
      </c>
      <c r="AG50">
        <v>10.06</v>
      </c>
      <c r="AH50">
        <v>0</v>
      </c>
      <c r="AI50">
        <v>1</v>
      </c>
      <c r="AJ50">
        <v>15.72</v>
      </c>
      <c r="AK50">
        <v>44.85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0.1</v>
      </c>
      <c r="AU50" t="s">
        <v>58</v>
      </c>
      <c r="AV50">
        <v>0</v>
      </c>
      <c r="AW50">
        <v>2</v>
      </c>
      <c r="AX50">
        <v>92787797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ROUND(Y50*Source!I79*DO50,7)</f>
        <v>0</v>
      </c>
      <c r="CX50">
        <f>ROUND(Y50*Source!I79,7)</f>
        <v>0.53190000000000004</v>
      </c>
      <c r="CY50">
        <f>AB50</f>
        <v>1414.64</v>
      </c>
      <c r="CZ50">
        <f>AF50</f>
        <v>89.99</v>
      </c>
      <c r="DA50">
        <f>AJ50</f>
        <v>15.72</v>
      </c>
      <c r="DB50">
        <f>ROUND((ROUND(AT50*CZ50,2)*ROUND(3,7)),2)</f>
        <v>27</v>
      </c>
      <c r="DC50">
        <f>ROUND((ROUND(AT50*AG50,2)*ROUND(3,7)),2)</f>
        <v>3.03</v>
      </c>
      <c r="DD50" t="s">
        <v>6</v>
      </c>
      <c r="DE50" t="s">
        <v>6</v>
      </c>
      <c r="DF50">
        <f>ROUND(ROUND(AE50,2)*CX50,2)</f>
        <v>0</v>
      </c>
      <c r="DG50">
        <f>ROUND(ROUND(AF50*AJ50,2)*CX50,2)</f>
        <v>752.45</v>
      </c>
      <c r="DH50">
        <f>ROUND(ROUND(AG50*AK50,2)*CX50,2)</f>
        <v>239.99</v>
      </c>
      <c r="DI50">
        <f>ROUND(ROUND(AH50,2)*CX50,2)</f>
        <v>0</v>
      </c>
      <c r="DJ50">
        <f>DG50</f>
        <v>752.45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ROW(Source!A79)</f>
        <v>79</v>
      </c>
      <c r="B51">
        <v>92787327</v>
      </c>
      <c r="C51">
        <v>92787790</v>
      </c>
      <c r="D51">
        <v>49527426</v>
      </c>
      <c r="E51">
        <v>1</v>
      </c>
      <c r="F51">
        <v>1</v>
      </c>
      <c r="G51">
        <v>1</v>
      </c>
      <c r="H51">
        <v>3</v>
      </c>
      <c r="I51" t="s">
        <v>146</v>
      </c>
      <c r="J51" t="s">
        <v>148</v>
      </c>
      <c r="K51" t="s">
        <v>147</v>
      </c>
      <c r="L51">
        <v>1339</v>
      </c>
      <c r="N51">
        <v>1007</v>
      </c>
      <c r="O51" t="s">
        <v>34</v>
      </c>
      <c r="P51" t="s">
        <v>34</v>
      </c>
      <c r="Q51">
        <v>1</v>
      </c>
      <c r="W51">
        <v>0</v>
      </c>
      <c r="X51">
        <v>-1505260808</v>
      </c>
      <c r="Y51">
        <f>(AT51*ROUND(3,7))</f>
        <v>4.5</v>
      </c>
      <c r="AA51">
        <v>14907.78</v>
      </c>
      <c r="AB51">
        <v>0</v>
      </c>
      <c r="AC51">
        <v>0</v>
      </c>
      <c r="AD51">
        <v>0</v>
      </c>
      <c r="AE51">
        <v>1502.8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0</v>
      </c>
      <c r="AN51">
        <v>0</v>
      </c>
      <c r="AO51">
        <v>0</v>
      </c>
      <c r="AP51">
        <v>1</v>
      </c>
      <c r="AQ51">
        <v>0</v>
      </c>
      <c r="AR51">
        <v>0</v>
      </c>
      <c r="AS51" t="s">
        <v>6</v>
      </c>
      <c r="AT51">
        <v>1.5</v>
      </c>
      <c r="AU51" t="s">
        <v>58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6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ROUND(Y51*Source!I79,7)</f>
        <v>7.9785000000000004</v>
      </c>
      <c r="CY51">
        <f>AA51</f>
        <v>14907.78</v>
      </c>
      <c r="CZ51">
        <f>AE51</f>
        <v>1502.8</v>
      </c>
      <c r="DA51">
        <f>AI51</f>
        <v>9.92</v>
      </c>
      <c r="DB51">
        <f>ROUND((ROUND(AT51*CZ51,2)*ROUND(3,7)),2)</f>
        <v>6762.6</v>
      </c>
      <c r="DC51">
        <f>ROUND((ROUND(AT51*AG51,2)*ROUND(3,7)),2)</f>
        <v>0</v>
      </c>
      <c r="DD51" t="s">
        <v>6</v>
      </c>
      <c r="DE51" t="s">
        <v>6</v>
      </c>
      <c r="DF51">
        <f>ROUND(ROUND(AE51*AI51,2)*CX51,2)</f>
        <v>118941.72</v>
      </c>
      <c r="DG51">
        <f>ROUND(ROUND(AF51,2)*CX51,2)</f>
        <v>0</v>
      </c>
      <c r="DH51">
        <f>ROUND(ROUND(AG51,2)*CX51,2)</f>
        <v>0</v>
      </c>
      <c r="DI51">
        <f>ROUND(ROUND(AH51,2)*CX51,2)</f>
        <v>0</v>
      </c>
      <c r="DJ51">
        <f>DF51</f>
        <v>118941.72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ROW(Source!A81)</f>
        <v>81</v>
      </c>
      <c r="B52">
        <v>92787327</v>
      </c>
      <c r="C52">
        <v>92787800</v>
      </c>
      <c r="D52">
        <v>49510721</v>
      </c>
      <c r="E52">
        <v>70</v>
      </c>
      <c r="F52">
        <v>1</v>
      </c>
      <c r="G52">
        <v>1</v>
      </c>
      <c r="H52">
        <v>1</v>
      </c>
      <c r="I52" t="s">
        <v>379</v>
      </c>
      <c r="J52" t="s">
        <v>6</v>
      </c>
      <c r="K52" t="s">
        <v>380</v>
      </c>
      <c r="L52">
        <v>1191</v>
      </c>
      <c r="N52">
        <v>1013</v>
      </c>
      <c r="O52" t="s">
        <v>342</v>
      </c>
      <c r="P52" t="s">
        <v>342</v>
      </c>
      <c r="Q52">
        <v>1</v>
      </c>
      <c r="W52">
        <v>0</v>
      </c>
      <c r="X52">
        <v>-1759674247</v>
      </c>
      <c r="Y52">
        <f t="shared" ref="Y52:Y93" si="16">AT52</f>
        <v>124.82</v>
      </c>
      <c r="AA52">
        <v>0</v>
      </c>
      <c r="AB52">
        <v>0</v>
      </c>
      <c r="AC52">
        <v>0</v>
      </c>
      <c r="AD52">
        <v>397.37</v>
      </c>
      <c r="AE52">
        <v>0</v>
      </c>
      <c r="AF52">
        <v>0</v>
      </c>
      <c r="AG52">
        <v>0</v>
      </c>
      <c r="AH52">
        <v>8.86</v>
      </c>
      <c r="AI52">
        <v>1</v>
      </c>
      <c r="AJ52">
        <v>1</v>
      </c>
      <c r="AK52">
        <v>1</v>
      </c>
      <c r="AL52">
        <v>44.85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124.82</v>
      </c>
      <c r="AU52" t="s">
        <v>6</v>
      </c>
      <c r="AV52">
        <v>1</v>
      </c>
      <c r="AW52">
        <v>2</v>
      </c>
      <c r="AX52">
        <v>92787821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ROUND(AT52*Source!I81*AH52*AL52,2)</f>
        <v>87940.53</v>
      </c>
      <c r="CV52">
        <f>ROUND(Y52*Source!I81,7)</f>
        <v>221.30586</v>
      </c>
      <c r="CW52">
        <v>0</v>
      </c>
      <c r="CX52">
        <f>ROUND(Y52*Source!I81,7)</f>
        <v>221.30586</v>
      </c>
      <c r="CY52">
        <f>AD52</f>
        <v>397.37</v>
      </c>
      <c r="CZ52">
        <f>AH52</f>
        <v>8.86</v>
      </c>
      <c r="DA52">
        <f>AL52</f>
        <v>44.85</v>
      </c>
      <c r="DB52">
        <f t="shared" ref="DB52:DB93" si="17">ROUND(ROUND(AT52*CZ52,2),2)</f>
        <v>1105.9100000000001</v>
      </c>
      <c r="DC52">
        <f t="shared" ref="DC52:DC93" si="18">ROUND(ROUND(AT52*AG52,2),2)</f>
        <v>0</v>
      </c>
      <c r="DD52" t="s">
        <v>6</v>
      </c>
      <c r="DE52" t="s">
        <v>6</v>
      </c>
      <c r="DF52">
        <f t="shared" ref="DF52:DF57" si="19">ROUND(ROUND(AE52,2)*CX52,2)</f>
        <v>0</v>
      </c>
      <c r="DG52">
        <f>ROUND(ROUND(AF52,2)*CX52,2)</f>
        <v>0</v>
      </c>
      <c r="DH52">
        <f>ROUND(ROUND(AG52,2)*CX52,2)</f>
        <v>0</v>
      </c>
      <c r="DI52">
        <f>ROUND(ROUND(AH52*AL52,2)*CX52,2)</f>
        <v>87940.31</v>
      </c>
      <c r="DJ52">
        <f>DI52</f>
        <v>87940.31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ROW(Source!A81)</f>
        <v>81</v>
      </c>
      <c r="B53">
        <v>92787327</v>
      </c>
      <c r="C53">
        <v>92787800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343</v>
      </c>
      <c r="J53" t="s">
        <v>6</v>
      </c>
      <c r="K53" t="s">
        <v>344</v>
      </c>
      <c r="L53">
        <v>1191</v>
      </c>
      <c r="N53">
        <v>1013</v>
      </c>
      <c r="O53" t="s">
        <v>342</v>
      </c>
      <c r="P53" t="s">
        <v>342</v>
      </c>
      <c r="Q53">
        <v>1</v>
      </c>
      <c r="W53">
        <v>0</v>
      </c>
      <c r="X53">
        <v>-1417349443</v>
      </c>
      <c r="Y53">
        <f t="shared" si="16"/>
        <v>33.28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33.28</v>
      </c>
      <c r="AU53" t="s">
        <v>6</v>
      </c>
      <c r="AV53">
        <v>2</v>
      </c>
      <c r="AW53">
        <v>2</v>
      </c>
      <c r="AX53">
        <v>92787822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ROUND(Y53*Source!I81,7)</f>
        <v>59.00544</v>
      </c>
      <c r="CY53">
        <f>AD53</f>
        <v>0</v>
      </c>
      <c r="CZ53">
        <f>AH53</f>
        <v>0</v>
      </c>
      <c r="DA53">
        <f>AL53</f>
        <v>1</v>
      </c>
      <c r="DB53">
        <f t="shared" si="17"/>
        <v>0</v>
      </c>
      <c r="DC53">
        <f t="shared" si="18"/>
        <v>0</v>
      </c>
      <c r="DD53" t="s">
        <v>6</v>
      </c>
      <c r="DE53" t="s">
        <v>6</v>
      </c>
      <c r="DF53">
        <f t="shared" si="19"/>
        <v>0</v>
      </c>
      <c r="DG53">
        <f>ROUND(ROUND(AF53,2)*CX53,2)</f>
        <v>0</v>
      </c>
      <c r="DH53">
        <f>ROUND(ROUND(AG53*AK53,2)*CX53,2)</f>
        <v>0</v>
      </c>
      <c r="DI53">
        <f t="shared" ref="DI53:DI71" si="20">ROUND(ROUND(AH53,2)*CX53,2)</f>
        <v>0</v>
      </c>
      <c r="DJ53">
        <f>DI53</f>
        <v>0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ROW(Source!A81)</f>
        <v>81</v>
      </c>
      <c r="B54">
        <v>92787327</v>
      </c>
      <c r="C54">
        <v>92787800</v>
      </c>
      <c r="D54">
        <v>49672767</v>
      </c>
      <c r="E54">
        <v>1</v>
      </c>
      <c r="F54">
        <v>1</v>
      </c>
      <c r="G54">
        <v>1</v>
      </c>
      <c r="H54">
        <v>2</v>
      </c>
      <c r="I54" t="s">
        <v>381</v>
      </c>
      <c r="J54" t="s">
        <v>382</v>
      </c>
      <c r="K54" t="s">
        <v>383</v>
      </c>
      <c r="L54">
        <v>1367</v>
      </c>
      <c r="N54">
        <v>1011</v>
      </c>
      <c r="O54" t="s">
        <v>348</v>
      </c>
      <c r="P54" t="s">
        <v>348</v>
      </c>
      <c r="Q54">
        <v>1</v>
      </c>
      <c r="W54">
        <v>0</v>
      </c>
      <c r="X54">
        <v>1232162608</v>
      </c>
      <c r="Y54">
        <f t="shared" si="16"/>
        <v>1.0900000000000001</v>
      </c>
      <c r="AA54">
        <v>0</v>
      </c>
      <c r="AB54">
        <v>491.41</v>
      </c>
      <c r="AC54">
        <v>605.48</v>
      </c>
      <c r="AD54">
        <v>0</v>
      </c>
      <c r="AE54">
        <v>0</v>
      </c>
      <c r="AF54">
        <v>31.26</v>
      </c>
      <c r="AG54">
        <v>13.5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1.0900000000000001</v>
      </c>
      <c r="AU54" t="s">
        <v>6</v>
      </c>
      <c r="AV54">
        <v>0</v>
      </c>
      <c r="AW54">
        <v>2</v>
      </c>
      <c r="AX54">
        <v>92787823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ROUND(Y54*Source!I81*DO54,7)</f>
        <v>0</v>
      </c>
      <c r="CX54">
        <f>ROUND(Y54*Source!I81,7)</f>
        <v>1.9325699999999999</v>
      </c>
      <c r="CY54">
        <f>AB54</f>
        <v>491.41</v>
      </c>
      <c r="CZ54">
        <f>AF54</f>
        <v>31.26</v>
      </c>
      <c r="DA54">
        <f>AJ54</f>
        <v>15.72</v>
      </c>
      <c r="DB54">
        <f t="shared" si="17"/>
        <v>34.07</v>
      </c>
      <c r="DC54">
        <f t="shared" si="18"/>
        <v>14.72</v>
      </c>
      <c r="DD54" t="s">
        <v>6</v>
      </c>
      <c r="DE54" t="s">
        <v>6</v>
      </c>
      <c r="DF54">
        <f t="shared" si="19"/>
        <v>0</v>
      </c>
      <c r="DG54">
        <f>ROUND(ROUND(AF54*AJ54,2)*CX54,2)</f>
        <v>949.68</v>
      </c>
      <c r="DH54">
        <f>ROUND(ROUND(AG54*AK54,2)*CX54,2)</f>
        <v>1170.1300000000001</v>
      </c>
      <c r="DI54">
        <f t="shared" si="20"/>
        <v>0</v>
      </c>
      <c r="DJ54">
        <f>DG54</f>
        <v>949.68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ROW(Source!A81)</f>
        <v>81</v>
      </c>
      <c r="B55">
        <v>92787327</v>
      </c>
      <c r="C55">
        <v>92787800</v>
      </c>
      <c r="D55">
        <v>49672891</v>
      </c>
      <c r="E55">
        <v>1</v>
      </c>
      <c r="F55">
        <v>1</v>
      </c>
      <c r="G55">
        <v>1</v>
      </c>
      <c r="H55">
        <v>2</v>
      </c>
      <c r="I55" t="s">
        <v>384</v>
      </c>
      <c r="J55" t="s">
        <v>385</v>
      </c>
      <c r="K55" t="s">
        <v>386</v>
      </c>
      <c r="L55">
        <v>1367</v>
      </c>
      <c r="N55">
        <v>1011</v>
      </c>
      <c r="O55" t="s">
        <v>348</v>
      </c>
      <c r="P55" t="s">
        <v>348</v>
      </c>
      <c r="Q55">
        <v>1</v>
      </c>
      <c r="W55">
        <v>0</v>
      </c>
      <c r="X55">
        <v>-1448002802</v>
      </c>
      <c r="Y55">
        <f t="shared" si="16"/>
        <v>30.66</v>
      </c>
      <c r="AA55">
        <v>0</v>
      </c>
      <c r="AB55">
        <v>256.39</v>
      </c>
      <c r="AC55">
        <v>451.19</v>
      </c>
      <c r="AD55">
        <v>0</v>
      </c>
      <c r="AE55">
        <v>0</v>
      </c>
      <c r="AF55">
        <v>16.309999999999999</v>
      </c>
      <c r="AG55">
        <v>10.06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30.66</v>
      </c>
      <c r="AU55" t="s">
        <v>6</v>
      </c>
      <c r="AV55">
        <v>0</v>
      </c>
      <c r="AW55">
        <v>2</v>
      </c>
      <c r="AX55">
        <v>92787824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ROUND(Y55*Source!I81*DO55,7)</f>
        <v>0</v>
      </c>
      <c r="CX55">
        <f>ROUND(Y55*Source!I81,7)</f>
        <v>54.36018</v>
      </c>
      <c r="CY55">
        <f>AB55</f>
        <v>256.39</v>
      </c>
      <c r="CZ55">
        <f>AF55</f>
        <v>16.309999999999999</v>
      </c>
      <c r="DA55">
        <f>AJ55</f>
        <v>15.72</v>
      </c>
      <c r="DB55">
        <f t="shared" si="17"/>
        <v>500.06</v>
      </c>
      <c r="DC55">
        <f t="shared" si="18"/>
        <v>308.44</v>
      </c>
      <c r="DD55" t="s">
        <v>6</v>
      </c>
      <c r="DE55" t="s">
        <v>6</v>
      </c>
      <c r="DF55">
        <f t="shared" si="19"/>
        <v>0</v>
      </c>
      <c r="DG55">
        <f>ROUND(ROUND(AF55*AJ55,2)*CX55,2)</f>
        <v>13937.41</v>
      </c>
      <c r="DH55">
        <f>ROUND(ROUND(AG55*AK55,2)*CX55,2)</f>
        <v>24526.77</v>
      </c>
      <c r="DI55">
        <f t="shared" si="20"/>
        <v>0</v>
      </c>
      <c r="DJ55">
        <f>DG55</f>
        <v>13937.41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ROW(Source!A81)</f>
        <v>81</v>
      </c>
      <c r="B56">
        <v>92787327</v>
      </c>
      <c r="C56">
        <v>92787800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371</v>
      </c>
      <c r="J56" t="s">
        <v>372</v>
      </c>
      <c r="K56" t="s">
        <v>373</v>
      </c>
      <c r="L56">
        <v>1367</v>
      </c>
      <c r="N56">
        <v>1011</v>
      </c>
      <c r="O56" t="s">
        <v>348</v>
      </c>
      <c r="P56" t="s">
        <v>348</v>
      </c>
      <c r="Q56">
        <v>1</v>
      </c>
      <c r="W56">
        <v>0</v>
      </c>
      <c r="X56">
        <v>509054691</v>
      </c>
      <c r="Y56">
        <f t="shared" si="16"/>
        <v>1.53</v>
      </c>
      <c r="AA56">
        <v>0</v>
      </c>
      <c r="AB56">
        <v>1032.96</v>
      </c>
      <c r="AC56">
        <v>520.26</v>
      </c>
      <c r="AD56">
        <v>0</v>
      </c>
      <c r="AE56">
        <v>0</v>
      </c>
      <c r="AF56">
        <v>65.709999999999994</v>
      </c>
      <c r="AG56">
        <v>11.6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1.53</v>
      </c>
      <c r="AU56" t="s">
        <v>6</v>
      </c>
      <c r="AV56">
        <v>0</v>
      </c>
      <c r="AW56">
        <v>2</v>
      </c>
      <c r="AX56">
        <v>92787825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ROUND(Y56*Source!I81*DO56,7)</f>
        <v>0</v>
      </c>
      <c r="CX56">
        <f>ROUND(Y56*Source!I81,7)</f>
        <v>2.7126899999999998</v>
      </c>
      <c r="CY56">
        <f>AB56</f>
        <v>1032.96</v>
      </c>
      <c r="CZ56">
        <f>AF56</f>
        <v>65.709999999999994</v>
      </c>
      <c r="DA56">
        <f>AJ56</f>
        <v>15.72</v>
      </c>
      <c r="DB56">
        <f t="shared" si="17"/>
        <v>100.54</v>
      </c>
      <c r="DC56">
        <f t="shared" si="18"/>
        <v>17.75</v>
      </c>
      <c r="DD56" t="s">
        <v>6</v>
      </c>
      <c r="DE56" t="s">
        <v>6</v>
      </c>
      <c r="DF56">
        <f t="shared" si="19"/>
        <v>0</v>
      </c>
      <c r="DG56">
        <f>ROUND(ROUND(AF56*AJ56,2)*CX56,2)</f>
        <v>2802.1</v>
      </c>
      <c r="DH56">
        <f>ROUND(ROUND(AG56*AK56,2)*CX56,2)</f>
        <v>1411.3</v>
      </c>
      <c r="DI56">
        <f t="shared" si="20"/>
        <v>0</v>
      </c>
      <c r="DJ56">
        <f>DG56</f>
        <v>2802.1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ROW(Source!A81)</f>
        <v>81</v>
      </c>
      <c r="B57">
        <v>92787327</v>
      </c>
      <c r="C57">
        <v>92787800</v>
      </c>
      <c r="D57">
        <v>49674177</v>
      </c>
      <c r="E57">
        <v>1</v>
      </c>
      <c r="F57">
        <v>1</v>
      </c>
      <c r="G57">
        <v>1</v>
      </c>
      <c r="H57">
        <v>2</v>
      </c>
      <c r="I57" t="s">
        <v>387</v>
      </c>
      <c r="J57" t="s">
        <v>388</v>
      </c>
      <c r="K57" t="s">
        <v>389</v>
      </c>
      <c r="L57">
        <v>1367</v>
      </c>
      <c r="N57">
        <v>1011</v>
      </c>
      <c r="O57" t="s">
        <v>348</v>
      </c>
      <c r="P57" t="s">
        <v>348</v>
      </c>
      <c r="Q57">
        <v>1</v>
      </c>
      <c r="W57">
        <v>0</v>
      </c>
      <c r="X57">
        <v>-1639028929</v>
      </c>
      <c r="Y57">
        <f t="shared" si="16"/>
        <v>4</v>
      </c>
      <c r="AA57">
        <v>0</v>
      </c>
      <c r="AB57">
        <v>23.58</v>
      </c>
      <c r="AC57">
        <v>0</v>
      </c>
      <c r="AD57">
        <v>0</v>
      </c>
      <c r="AE57">
        <v>0</v>
      </c>
      <c r="AF57">
        <v>1.5</v>
      </c>
      <c r="AG57">
        <v>0</v>
      </c>
      <c r="AH57">
        <v>0</v>
      </c>
      <c r="AI57">
        <v>1</v>
      </c>
      <c r="AJ57">
        <v>15.72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4</v>
      </c>
      <c r="AU57" t="s">
        <v>6</v>
      </c>
      <c r="AV57">
        <v>0</v>
      </c>
      <c r="AW57">
        <v>2</v>
      </c>
      <c r="AX57">
        <v>92787826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ROUND(Y57*Source!I81*DO57,7)</f>
        <v>0</v>
      </c>
      <c r="CX57">
        <f>ROUND(Y57*Source!I81,7)</f>
        <v>7.0919999999999996</v>
      </c>
      <c r="CY57">
        <f>AB57</f>
        <v>23.58</v>
      </c>
      <c r="CZ57">
        <f>AF57</f>
        <v>1.5</v>
      </c>
      <c r="DA57">
        <f>AJ57</f>
        <v>15.72</v>
      </c>
      <c r="DB57">
        <f t="shared" si="17"/>
        <v>6</v>
      </c>
      <c r="DC57">
        <f t="shared" si="18"/>
        <v>0</v>
      </c>
      <c r="DD57" t="s">
        <v>6</v>
      </c>
      <c r="DE57" t="s">
        <v>6</v>
      </c>
      <c r="DF57">
        <f t="shared" si="19"/>
        <v>0</v>
      </c>
      <c r="DG57">
        <f>ROUND(ROUND(AF57*AJ57,2)*CX57,2)</f>
        <v>167.23</v>
      </c>
      <c r="DH57">
        <f>ROUND(ROUND(AG57*AK57,2)*CX57,2)</f>
        <v>0</v>
      </c>
      <c r="DI57">
        <f t="shared" si="20"/>
        <v>0</v>
      </c>
      <c r="DJ57">
        <f>DG57</f>
        <v>167.23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ROW(Source!A81)</f>
        <v>81</v>
      </c>
      <c r="B58">
        <v>92787327</v>
      </c>
      <c r="C58">
        <v>92787800</v>
      </c>
      <c r="D58">
        <v>49521753</v>
      </c>
      <c r="E58">
        <v>1</v>
      </c>
      <c r="F58">
        <v>1</v>
      </c>
      <c r="G58">
        <v>1</v>
      </c>
      <c r="H58">
        <v>3</v>
      </c>
      <c r="I58" t="s">
        <v>177</v>
      </c>
      <c r="J58" t="s">
        <v>180</v>
      </c>
      <c r="K58" t="s">
        <v>178</v>
      </c>
      <c r="L58">
        <v>1348</v>
      </c>
      <c r="N58">
        <v>1009</v>
      </c>
      <c r="O58" t="s">
        <v>179</v>
      </c>
      <c r="P58" t="s">
        <v>179</v>
      </c>
      <c r="Q58">
        <v>1000</v>
      </c>
      <c r="W58">
        <v>1</v>
      </c>
      <c r="X58">
        <v>1271617693</v>
      </c>
      <c r="Y58">
        <f t="shared" si="16"/>
        <v>-3.0000000000000001E-3</v>
      </c>
      <c r="AA58">
        <v>123861.12</v>
      </c>
      <c r="AB58">
        <v>0</v>
      </c>
      <c r="AC58">
        <v>0</v>
      </c>
      <c r="AD58">
        <v>0</v>
      </c>
      <c r="AE58">
        <v>12486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-3.0000000000000001E-3</v>
      </c>
      <c r="AU58" t="s">
        <v>6</v>
      </c>
      <c r="AV58">
        <v>0</v>
      </c>
      <c r="AW58">
        <v>2</v>
      </c>
      <c r="AX58">
        <v>92787827</v>
      </c>
      <c r="AY58">
        <v>1</v>
      </c>
      <c r="AZ58">
        <v>6144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ROUND(Y58*Source!I81,7)</f>
        <v>-5.3189999999999999E-3</v>
      </c>
      <c r="CY58">
        <f t="shared" ref="CY58:CY71" si="21">AA58</f>
        <v>123861.12</v>
      </c>
      <c r="CZ58">
        <f t="shared" ref="CZ58:CZ71" si="22">AE58</f>
        <v>12486</v>
      </c>
      <c r="DA58">
        <f t="shared" ref="DA58:DA71" si="23">AI58</f>
        <v>9.92</v>
      </c>
      <c r="DB58">
        <f t="shared" si="17"/>
        <v>-37.46</v>
      </c>
      <c r="DC58">
        <f t="shared" si="18"/>
        <v>0</v>
      </c>
      <c r="DD58" t="s">
        <v>6</v>
      </c>
      <c r="DE58" t="s">
        <v>6</v>
      </c>
      <c r="DF58">
        <f t="shared" ref="DF58:DF71" si="24">ROUND(ROUND(AE58*AI58,2)*CX58,2)</f>
        <v>-658.82</v>
      </c>
      <c r="DG58">
        <f t="shared" ref="DG58:DG73" si="25">ROUND(ROUND(AF58,2)*CX58,2)</f>
        <v>0</v>
      </c>
      <c r="DH58">
        <f t="shared" ref="DH58:DH72" si="26">ROUND(ROUND(AG58,2)*CX58,2)</f>
        <v>0</v>
      </c>
      <c r="DI58">
        <f t="shared" si="20"/>
        <v>0</v>
      </c>
      <c r="DJ58">
        <f t="shared" ref="DJ58:DJ71" si="27">DF58</f>
        <v>-658.82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ROW(Source!A81)</f>
        <v>81</v>
      </c>
      <c r="B59">
        <v>92787327</v>
      </c>
      <c r="C59">
        <v>92787800</v>
      </c>
      <c r="D59">
        <v>49521844</v>
      </c>
      <c r="E59">
        <v>1</v>
      </c>
      <c r="F59">
        <v>1</v>
      </c>
      <c r="G59">
        <v>1</v>
      </c>
      <c r="H59">
        <v>3</v>
      </c>
      <c r="I59" t="s">
        <v>182</v>
      </c>
      <c r="J59" t="s">
        <v>184</v>
      </c>
      <c r="K59" t="s">
        <v>183</v>
      </c>
      <c r="L59">
        <v>1348</v>
      </c>
      <c r="N59">
        <v>1009</v>
      </c>
      <c r="O59" t="s">
        <v>179</v>
      </c>
      <c r="P59" t="s">
        <v>179</v>
      </c>
      <c r="Q59">
        <v>1000</v>
      </c>
      <c r="W59">
        <v>1</v>
      </c>
      <c r="X59">
        <v>-508871290</v>
      </c>
      <c r="Y59">
        <f t="shared" si="16"/>
        <v>-4.0000000000000001E-3</v>
      </c>
      <c r="AA59">
        <v>30355.200000000001</v>
      </c>
      <c r="AB59">
        <v>0</v>
      </c>
      <c r="AC59">
        <v>0</v>
      </c>
      <c r="AD59">
        <v>0</v>
      </c>
      <c r="AE59">
        <v>3060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-4.0000000000000001E-3</v>
      </c>
      <c r="AU59" t="s">
        <v>6</v>
      </c>
      <c r="AV59">
        <v>0</v>
      </c>
      <c r="AW59">
        <v>2</v>
      </c>
      <c r="AX59">
        <v>92787828</v>
      </c>
      <c r="AY59">
        <v>1</v>
      </c>
      <c r="AZ59">
        <v>6144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ROUND(Y59*Source!I81,7)</f>
        <v>-7.0920000000000002E-3</v>
      </c>
      <c r="CY59">
        <f t="shared" si="21"/>
        <v>30355.200000000001</v>
      </c>
      <c r="CZ59">
        <f t="shared" si="22"/>
        <v>3060</v>
      </c>
      <c r="DA59">
        <f t="shared" si="23"/>
        <v>9.92</v>
      </c>
      <c r="DB59">
        <f t="shared" si="17"/>
        <v>-12.24</v>
      </c>
      <c r="DC59">
        <f t="shared" si="18"/>
        <v>0</v>
      </c>
      <c r="DD59" t="s">
        <v>6</v>
      </c>
      <c r="DE59" t="s">
        <v>6</v>
      </c>
      <c r="DF59">
        <f t="shared" si="24"/>
        <v>-215.28</v>
      </c>
      <c r="DG59">
        <f t="shared" si="25"/>
        <v>0</v>
      </c>
      <c r="DH59">
        <f t="shared" si="26"/>
        <v>0</v>
      </c>
      <c r="DI59">
        <f t="shared" si="20"/>
        <v>0</v>
      </c>
      <c r="DJ59">
        <f t="shared" si="27"/>
        <v>-215.28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ROW(Source!A81)</f>
        <v>81</v>
      </c>
      <c r="B60">
        <v>92787327</v>
      </c>
      <c r="C60">
        <v>92787800</v>
      </c>
      <c r="D60">
        <v>49523203</v>
      </c>
      <c r="E60">
        <v>1</v>
      </c>
      <c r="F60">
        <v>1</v>
      </c>
      <c r="G60">
        <v>1</v>
      </c>
      <c r="H60">
        <v>3</v>
      </c>
      <c r="I60" t="s">
        <v>358</v>
      </c>
      <c r="J60" t="s">
        <v>359</v>
      </c>
      <c r="K60" t="s">
        <v>360</v>
      </c>
      <c r="L60">
        <v>1339</v>
      </c>
      <c r="N60">
        <v>1007</v>
      </c>
      <c r="O60" t="s">
        <v>34</v>
      </c>
      <c r="P60" t="s">
        <v>34</v>
      </c>
      <c r="Q60">
        <v>1</v>
      </c>
      <c r="W60">
        <v>0</v>
      </c>
      <c r="X60">
        <v>-143474561</v>
      </c>
      <c r="Y60">
        <f t="shared" si="16"/>
        <v>0.435</v>
      </c>
      <c r="AA60">
        <v>24.2</v>
      </c>
      <c r="AB60">
        <v>0</v>
      </c>
      <c r="AC60">
        <v>0</v>
      </c>
      <c r="AD60">
        <v>0</v>
      </c>
      <c r="AE60">
        <v>2.44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0.435</v>
      </c>
      <c r="AU60" t="s">
        <v>6</v>
      </c>
      <c r="AV60">
        <v>0</v>
      </c>
      <c r="AW60">
        <v>2</v>
      </c>
      <c r="AX60">
        <v>92787829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ROUND(Y60*Source!I81,7)</f>
        <v>0.77125500000000002</v>
      </c>
      <c r="CY60">
        <f t="shared" si="21"/>
        <v>24.2</v>
      </c>
      <c r="CZ60">
        <f t="shared" si="22"/>
        <v>2.44</v>
      </c>
      <c r="DA60">
        <f t="shared" si="23"/>
        <v>9.92</v>
      </c>
      <c r="DB60">
        <f t="shared" si="17"/>
        <v>1.06</v>
      </c>
      <c r="DC60">
        <f t="shared" si="18"/>
        <v>0</v>
      </c>
      <c r="DD60" t="s">
        <v>6</v>
      </c>
      <c r="DE60" t="s">
        <v>6</v>
      </c>
      <c r="DF60">
        <f t="shared" si="24"/>
        <v>18.66</v>
      </c>
      <c r="DG60">
        <f t="shared" si="25"/>
        <v>0</v>
      </c>
      <c r="DH60">
        <f t="shared" si="26"/>
        <v>0</v>
      </c>
      <c r="DI60">
        <f t="shared" si="20"/>
        <v>0</v>
      </c>
      <c r="DJ60">
        <f t="shared" si="27"/>
        <v>18.66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ROW(Source!A81)</f>
        <v>81</v>
      </c>
      <c r="B61">
        <v>92787327</v>
      </c>
      <c r="C61">
        <v>92787800</v>
      </c>
      <c r="D61">
        <v>49523616</v>
      </c>
      <c r="E61">
        <v>1</v>
      </c>
      <c r="F61">
        <v>1</v>
      </c>
      <c r="G61">
        <v>1</v>
      </c>
      <c r="H61">
        <v>3</v>
      </c>
      <c r="I61" t="s">
        <v>186</v>
      </c>
      <c r="J61" t="s">
        <v>188</v>
      </c>
      <c r="K61" t="s">
        <v>187</v>
      </c>
      <c r="L61">
        <v>1346</v>
      </c>
      <c r="N61">
        <v>1009</v>
      </c>
      <c r="O61" t="s">
        <v>161</v>
      </c>
      <c r="P61" t="s">
        <v>161</v>
      </c>
      <c r="Q61">
        <v>1</v>
      </c>
      <c r="W61">
        <v>1</v>
      </c>
      <c r="X61">
        <v>-529580271</v>
      </c>
      <c r="Y61">
        <f t="shared" si="16"/>
        <v>-217</v>
      </c>
      <c r="AA61">
        <v>164.67</v>
      </c>
      <c r="AB61">
        <v>0</v>
      </c>
      <c r="AC61">
        <v>0</v>
      </c>
      <c r="AD61">
        <v>0</v>
      </c>
      <c r="AE61">
        <v>16.600000000000001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-217</v>
      </c>
      <c r="AU61" t="s">
        <v>6</v>
      </c>
      <c r="AV61">
        <v>0</v>
      </c>
      <c r="AW61">
        <v>2</v>
      </c>
      <c r="AX61">
        <v>92787830</v>
      </c>
      <c r="AY61">
        <v>1</v>
      </c>
      <c r="AZ61">
        <v>6144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ROUND(Y61*Source!I81,7)</f>
        <v>-384.74099999999999</v>
      </c>
      <c r="CY61">
        <f t="shared" si="21"/>
        <v>164.67</v>
      </c>
      <c r="CZ61">
        <f t="shared" si="22"/>
        <v>16.600000000000001</v>
      </c>
      <c r="DA61">
        <f t="shared" si="23"/>
        <v>9.92</v>
      </c>
      <c r="DB61">
        <f t="shared" si="17"/>
        <v>-3602.2</v>
      </c>
      <c r="DC61">
        <f t="shared" si="18"/>
        <v>0</v>
      </c>
      <c r="DD61" t="s">
        <v>6</v>
      </c>
      <c r="DE61" t="s">
        <v>6</v>
      </c>
      <c r="DF61">
        <f t="shared" si="24"/>
        <v>-63355.3</v>
      </c>
      <c r="DG61">
        <f t="shared" si="25"/>
        <v>0</v>
      </c>
      <c r="DH61">
        <f t="shared" si="26"/>
        <v>0</v>
      </c>
      <c r="DI61">
        <f t="shared" si="20"/>
        <v>0</v>
      </c>
      <c r="DJ61">
        <f t="shared" si="27"/>
        <v>-63355.3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ROW(Source!A81)</f>
        <v>81</v>
      </c>
      <c r="B62">
        <v>92787327</v>
      </c>
      <c r="C62">
        <v>92787800</v>
      </c>
      <c r="D62">
        <v>49523693</v>
      </c>
      <c r="E62">
        <v>1</v>
      </c>
      <c r="F62">
        <v>1</v>
      </c>
      <c r="G62">
        <v>1</v>
      </c>
      <c r="H62">
        <v>3</v>
      </c>
      <c r="I62" t="s">
        <v>190</v>
      </c>
      <c r="J62" t="s">
        <v>192</v>
      </c>
      <c r="K62" t="s">
        <v>191</v>
      </c>
      <c r="L62">
        <v>1348</v>
      </c>
      <c r="N62">
        <v>1009</v>
      </c>
      <c r="O62" t="s">
        <v>179</v>
      </c>
      <c r="P62" t="s">
        <v>179</v>
      </c>
      <c r="Q62">
        <v>1000</v>
      </c>
      <c r="W62">
        <v>1</v>
      </c>
      <c r="X62">
        <v>2039499663</v>
      </c>
      <c r="Y62">
        <f t="shared" si="16"/>
        <v>-0.52700000000000002</v>
      </c>
      <c r="AA62">
        <v>12241.28</v>
      </c>
      <c r="AB62">
        <v>0</v>
      </c>
      <c r="AC62">
        <v>0</v>
      </c>
      <c r="AD62">
        <v>0</v>
      </c>
      <c r="AE62">
        <v>1234</v>
      </c>
      <c r="AF62">
        <v>0</v>
      </c>
      <c r="AG62">
        <v>0</v>
      </c>
      <c r="AH62">
        <v>0</v>
      </c>
      <c r="AI62">
        <v>9.92</v>
      </c>
      <c r="AJ62">
        <v>1</v>
      </c>
      <c r="AK62">
        <v>1</v>
      </c>
      <c r="AL62">
        <v>1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-0.52700000000000002</v>
      </c>
      <c r="AU62" t="s">
        <v>6</v>
      </c>
      <c r="AV62">
        <v>0</v>
      </c>
      <c r="AW62">
        <v>2</v>
      </c>
      <c r="AX62">
        <v>92787831</v>
      </c>
      <c r="AY62">
        <v>1</v>
      </c>
      <c r="AZ62">
        <v>6144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ROUND(Y62*Source!I81,7)</f>
        <v>-0.93437099999999995</v>
      </c>
      <c r="CY62">
        <f t="shared" si="21"/>
        <v>12241.28</v>
      </c>
      <c r="CZ62">
        <f t="shared" si="22"/>
        <v>1234</v>
      </c>
      <c r="DA62">
        <f t="shared" si="23"/>
        <v>9.92</v>
      </c>
      <c r="DB62">
        <f t="shared" si="17"/>
        <v>-650.32000000000005</v>
      </c>
      <c r="DC62">
        <f t="shared" si="18"/>
        <v>0</v>
      </c>
      <c r="DD62" t="s">
        <v>6</v>
      </c>
      <c r="DE62" t="s">
        <v>6</v>
      </c>
      <c r="DF62">
        <f t="shared" si="24"/>
        <v>-11437.9</v>
      </c>
      <c r="DG62">
        <f t="shared" si="25"/>
        <v>0</v>
      </c>
      <c r="DH62">
        <f t="shared" si="26"/>
        <v>0</v>
      </c>
      <c r="DI62">
        <f t="shared" si="20"/>
        <v>0</v>
      </c>
      <c r="DJ62">
        <f t="shared" si="27"/>
        <v>-11437.9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ROW(Source!A81)</f>
        <v>81</v>
      </c>
      <c r="B63">
        <v>92787327</v>
      </c>
      <c r="C63">
        <v>92787800</v>
      </c>
      <c r="D63">
        <v>49526096</v>
      </c>
      <c r="E63">
        <v>1</v>
      </c>
      <c r="F63">
        <v>1</v>
      </c>
      <c r="G63">
        <v>1</v>
      </c>
      <c r="H63">
        <v>3</v>
      </c>
      <c r="I63" t="s">
        <v>194</v>
      </c>
      <c r="J63" t="s">
        <v>196</v>
      </c>
      <c r="K63" t="s">
        <v>195</v>
      </c>
      <c r="L63">
        <v>1346</v>
      </c>
      <c r="N63">
        <v>1009</v>
      </c>
      <c r="O63" t="s">
        <v>161</v>
      </c>
      <c r="P63" t="s">
        <v>161</v>
      </c>
      <c r="Q63">
        <v>1</v>
      </c>
      <c r="W63">
        <v>1</v>
      </c>
      <c r="X63">
        <v>1582701164</v>
      </c>
      <c r="Y63">
        <f t="shared" si="16"/>
        <v>-0.7</v>
      </c>
      <c r="AA63">
        <v>56.64</v>
      </c>
      <c r="AB63">
        <v>0</v>
      </c>
      <c r="AC63">
        <v>0</v>
      </c>
      <c r="AD63">
        <v>0</v>
      </c>
      <c r="AE63">
        <v>5.71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-0.7</v>
      </c>
      <c r="AU63" t="s">
        <v>6</v>
      </c>
      <c r="AV63">
        <v>0</v>
      </c>
      <c r="AW63">
        <v>2</v>
      </c>
      <c r="AX63">
        <v>92787832</v>
      </c>
      <c r="AY63">
        <v>1</v>
      </c>
      <c r="AZ63">
        <v>6144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ROUND(Y63*Source!I81,7)</f>
        <v>-1.2411000000000001</v>
      </c>
      <c r="CY63">
        <f t="shared" si="21"/>
        <v>56.64</v>
      </c>
      <c r="CZ63">
        <f t="shared" si="22"/>
        <v>5.71</v>
      </c>
      <c r="DA63">
        <f t="shared" si="23"/>
        <v>9.92</v>
      </c>
      <c r="DB63">
        <f t="shared" si="17"/>
        <v>-4</v>
      </c>
      <c r="DC63">
        <f t="shared" si="18"/>
        <v>0</v>
      </c>
      <c r="DD63" t="s">
        <v>6</v>
      </c>
      <c r="DE63" t="s">
        <v>6</v>
      </c>
      <c r="DF63">
        <f t="shared" si="24"/>
        <v>-70.3</v>
      </c>
      <c r="DG63">
        <f t="shared" si="25"/>
        <v>0</v>
      </c>
      <c r="DH63">
        <f t="shared" si="26"/>
        <v>0</v>
      </c>
      <c r="DI63">
        <f t="shared" si="20"/>
        <v>0</v>
      </c>
      <c r="DJ63">
        <f t="shared" si="27"/>
        <v>-70.3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ROW(Source!A81)</f>
        <v>81</v>
      </c>
      <c r="B64">
        <v>92787327</v>
      </c>
      <c r="C64">
        <v>92787800</v>
      </c>
      <c r="D64">
        <v>49526680</v>
      </c>
      <c r="E64">
        <v>1</v>
      </c>
      <c r="F64">
        <v>1</v>
      </c>
      <c r="G64">
        <v>1</v>
      </c>
      <c r="H64">
        <v>3</v>
      </c>
      <c r="I64" t="s">
        <v>390</v>
      </c>
      <c r="J64" t="s">
        <v>391</v>
      </c>
      <c r="K64" t="s">
        <v>392</v>
      </c>
      <c r="L64">
        <v>1346</v>
      </c>
      <c r="N64">
        <v>1009</v>
      </c>
      <c r="O64" t="s">
        <v>161</v>
      </c>
      <c r="P64" t="s">
        <v>161</v>
      </c>
      <c r="Q64">
        <v>1</v>
      </c>
      <c r="W64">
        <v>0</v>
      </c>
      <c r="X64">
        <v>1052716416</v>
      </c>
      <c r="Y64">
        <f t="shared" si="16"/>
        <v>0.5</v>
      </c>
      <c r="AA64">
        <v>18.05</v>
      </c>
      <c r="AB64">
        <v>0</v>
      </c>
      <c r="AC64">
        <v>0</v>
      </c>
      <c r="AD64">
        <v>0</v>
      </c>
      <c r="AE64">
        <v>1.82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0.5</v>
      </c>
      <c r="AU64" t="s">
        <v>6</v>
      </c>
      <c r="AV64">
        <v>0</v>
      </c>
      <c r="AW64">
        <v>2</v>
      </c>
      <c r="AX64">
        <v>92787833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ROUND(Y64*Source!I81,7)</f>
        <v>0.88649999999999995</v>
      </c>
      <c r="CY64">
        <f t="shared" si="21"/>
        <v>18.05</v>
      </c>
      <c r="CZ64">
        <f t="shared" si="22"/>
        <v>1.82</v>
      </c>
      <c r="DA64">
        <f t="shared" si="23"/>
        <v>9.92</v>
      </c>
      <c r="DB64">
        <f t="shared" si="17"/>
        <v>0.91</v>
      </c>
      <c r="DC64">
        <f t="shared" si="18"/>
        <v>0</v>
      </c>
      <c r="DD64" t="s">
        <v>6</v>
      </c>
      <c r="DE64" t="s">
        <v>6</v>
      </c>
      <c r="DF64">
        <f t="shared" si="24"/>
        <v>16</v>
      </c>
      <c r="DG64">
        <f t="shared" si="25"/>
        <v>0</v>
      </c>
      <c r="DH64">
        <f t="shared" si="26"/>
        <v>0</v>
      </c>
      <c r="DI64">
        <f t="shared" si="20"/>
        <v>0</v>
      </c>
      <c r="DJ64">
        <f t="shared" si="27"/>
        <v>16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ROW(Source!A81)</f>
        <v>81</v>
      </c>
      <c r="B65">
        <v>92787327</v>
      </c>
      <c r="C65">
        <v>92787800</v>
      </c>
      <c r="D65">
        <v>49527747</v>
      </c>
      <c r="E65">
        <v>1</v>
      </c>
      <c r="F65">
        <v>1</v>
      </c>
      <c r="G65">
        <v>1</v>
      </c>
      <c r="H65">
        <v>3</v>
      </c>
      <c r="I65" t="s">
        <v>198</v>
      </c>
      <c r="J65" t="s">
        <v>200</v>
      </c>
      <c r="K65" t="s">
        <v>199</v>
      </c>
      <c r="L65">
        <v>1348</v>
      </c>
      <c r="N65">
        <v>1009</v>
      </c>
      <c r="O65" t="s">
        <v>179</v>
      </c>
      <c r="P65" t="s">
        <v>179</v>
      </c>
      <c r="Q65">
        <v>1000</v>
      </c>
      <c r="W65">
        <v>1</v>
      </c>
      <c r="X65">
        <v>-1212497377</v>
      </c>
      <c r="Y65">
        <f t="shared" si="16"/>
        <v>-0.442</v>
      </c>
      <c r="AA65">
        <v>4087.04</v>
      </c>
      <c r="AB65">
        <v>0</v>
      </c>
      <c r="AC65">
        <v>0</v>
      </c>
      <c r="AD65">
        <v>0</v>
      </c>
      <c r="AE65">
        <v>412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4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6</v>
      </c>
      <c r="AT65">
        <v>-0.442</v>
      </c>
      <c r="AU65" t="s">
        <v>6</v>
      </c>
      <c r="AV65">
        <v>0</v>
      </c>
      <c r="AW65">
        <v>2</v>
      </c>
      <c r="AX65">
        <v>92787835</v>
      </c>
      <c r="AY65">
        <v>1</v>
      </c>
      <c r="AZ65">
        <v>6144</v>
      </c>
      <c r="BA65">
        <v>66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ROUND(Y65*Source!I81,7)</f>
        <v>-0.78366599999999997</v>
      </c>
      <c r="CY65">
        <f t="shared" si="21"/>
        <v>4087.04</v>
      </c>
      <c r="CZ65">
        <f t="shared" si="22"/>
        <v>412</v>
      </c>
      <c r="DA65">
        <f t="shared" si="23"/>
        <v>9.92</v>
      </c>
      <c r="DB65">
        <f t="shared" si="17"/>
        <v>-182.1</v>
      </c>
      <c r="DC65">
        <f t="shared" si="18"/>
        <v>0</v>
      </c>
      <c r="DD65" t="s">
        <v>6</v>
      </c>
      <c r="DE65" t="s">
        <v>6</v>
      </c>
      <c r="DF65">
        <f t="shared" si="24"/>
        <v>-3202.87</v>
      </c>
      <c r="DG65">
        <f t="shared" si="25"/>
        <v>0</v>
      </c>
      <c r="DH65">
        <f t="shared" si="26"/>
        <v>0</v>
      </c>
      <c r="DI65">
        <f t="shared" si="20"/>
        <v>0</v>
      </c>
      <c r="DJ65">
        <f t="shared" si="27"/>
        <v>-3202.87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ROW(Source!A81)</f>
        <v>81</v>
      </c>
      <c r="B66">
        <v>92787327</v>
      </c>
      <c r="C66">
        <v>92787800</v>
      </c>
      <c r="D66">
        <v>49554501</v>
      </c>
      <c r="E66">
        <v>1</v>
      </c>
      <c r="F66">
        <v>1</v>
      </c>
      <c r="G66">
        <v>1</v>
      </c>
      <c r="H66">
        <v>3</v>
      </c>
      <c r="I66" t="s">
        <v>202</v>
      </c>
      <c r="J66" t="s">
        <v>204</v>
      </c>
      <c r="K66" t="s">
        <v>203</v>
      </c>
      <c r="L66">
        <v>1348</v>
      </c>
      <c r="N66">
        <v>1009</v>
      </c>
      <c r="O66" t="s">
        <v>179</v>
      </c>
      <c r="P66" t="s">
        <v>179</v>
      </c>
      <c r="Q66">
        <v>1000</v>
      </c>
      <c r="W66">
        <v>1</v>
      </c>
      <c r="X66">
        <v>2025411255</v>
      </c>
      <c r="Y66">
        <f t="shared" si="16"/>
        <v>-3.5000000000000003E-2</v>
      </c>
      <c r="AA66">
        <v>154593.28</v>
      </c>
      <c r="AB66">
        <v>0</v>
      </c>
      <c r="AC66">
        <v>0</v>
      </c>
      <c r="AD66">
        <v>0</v>
      </c>
      <c r="AE66">
        <v>15584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-3.5000000000000003E-2</v>
      </c>
      <c r="AU66" t="s">
        <v>6</v>
      </c>
      <c r="AV66">
        <v>0</v>
      </c>
      <c r="AW66">
        <v>2</v>
      </c>
      <c r="AX66">
        <v>92787836</v>
      </c>
      <c r="AY66">
        <v>1</v>
      </c>
      <c r="AZ66">
        <v>6144</v>
      </c>
      <c r="BA66">
        <v>67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ROUND(Y66*Source!I81,7)</f>
        <v>-6.2054999999999999E-2</v>
      </c>
      <c r="CY66">
        <f t="shared" si="21"/>
        <v>154593.28</v>
      </c>
      <c r="CZ66">
        <f t="shared" si="22"/>
        <v>15584</v>
      </c>
      <c r="DA66">
        <f t="shared" si="23"/>
        <v>9.92</v>
      </c>
      <c r="DB66">
        <f t="shared" si="17"/>
        <v>-545.44000000000005</v>
      </c>
      <c r="DC66">
        <f t="shared" si="18"/>
        <v>0</v>
      </c>
      <c r="DD66" t="s">
        <v>6</v>
      </c>
      <c r="DE66" t="s">
        <v>6</v>
      </c>
      <c r="DF66">
        <f t="shared" si="24"/>
        <v>-9593.2900000000009</v>
      </c>
      <c r="DG66">
        <f t="shared" si="25"/>
        <v>0</v>
      </c>
      <c r="DH66">
        <f t="shared" si="26"/>
        <v>0</v>
      </c>
      <c r="DI66">
        <f t="shared" si="20"/>
        <v>0</v>
      </c>
      <c r="DJ66">
        <f t="shared" si="27"/>
        <v>-9593.2900000000009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ROW(Source!A81)</f>
        <v>81</v>
      </c>
      <c r="B67">
        <v>92787327</v>
      </c>
      <c r="C67">
        <v>92787800</v>
      </c>
      <c r="D67">
        <v>0</v>
      </c>
      <c r="E67">
        <v>1</v>
      </c>
      <c r="F67">
        <v>1</v>
      </c>
      <c r="G67">
        <v>1</v>
      </c>
      <c r="H67">
        <v>3</v>
      </c>
      <c r="I67" t="s">
        <v>73</v>
      </c>
      <c r="J67" t="s">
        <v>6</v>
      </c>
      <c r="K67" t="s">
        <v>169</v>
      </c>
      <c r="L67">
        <v>1346</v>
      </c>
      <c r="N67">
        <v>1009</v>
      </c>
      <c r="O67" t="s">
        <v>161</v>
      </c>
      <c r="P67" t="s">
        <v>161</v>
      </c>
      <c r="Q67">
        <v>1</v>
      </c>
      <c r="W67">
        <v>0</v>
      </c>
      <c r="X67">
        <v>-997961145</v>
      </c>
      <c r="Y67">
        <f t="shared" si="16"/>
        <v>525</v>
      </c>
      <c r="AA67">
        <v>237.5</v>
      </c>
      <c r="AB67">
        <v>0</v>
      </c>
      <c r="AC67">
        <v>0</v>
      </c>
      <c r="AD67">
        <v>0</v>
      </c>
      <c r="AE67">
        <v>242.25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1</v>
      </c>
      <c r="AQ67">
        <v>0</v>
      </c>
      <c r="AR67">
        <v>0</v>
      </c>
      <c r="AS67" t="s">
        <v>6</v>
      </c>
      <c r="AT67">
        <v>525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ROUND(Y67*Source!I81,7)</f>
        <v>930.82500000000005</v>
      </c>
      <c r="CY67">
        <f t="shared" si="21"/>
        <v>237.5</v>
      </c>
      <c r="CZ67">
        <f t="shared" si="22"/>
        <v>242.25</v>
      </c>
      <c r="DA67">
        <f t="shared" si="23"/>
        <v>9.92</v>
      </c>
      <c r="DB67">
        <f t="shared" si="17"/>
        <v>127181.25</v>
      </c>
      <c r="DC67">
        <f t="shared" si="18"/>
        <v>0</v>
      </c>
      <c r="DD67" t="s">
        <v>6</v>
      </c>
      <c r="DE67" t="s">
        <v>6</v>
      </c>
      <c r="DF67">
        <f t="shared" si="24"/>
        <v>2236884.17</v>
      </c>
      <c r="DG67">
        <f t="shared" si="25"/>
        <v>0</v>
      </c>
      <c r="DH67">
        <f t="shared" si="26"/>
        <v>0</v>
      </c>
      <c r="DI67">
        <f t="shared" si="20"/>
        <v>0</v>
      </c>
      <c r="DJ67">
        <f t="shared" si="27"/>
        <v>2236884.17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ROW(Source!A81)</f>
        <v>81</v>
      </c>
      <c r="B68">
        <v>92787327</v>
      </c>
      <c r="C68">
        <v>92787800</v>
      </c>
      <c r="D68">
        <v>0</v>
      </c>
      <c r="E68">
        <v>1</v>
      </c>
      <c r="F68">
        <v>1</v>
      </c>
      <c r="G68">
        <v>1</v>
      </c>
      <c r="H68">
        <v>3</v>
      </c>
      <c r="I68" t="s">
        <v>73</v>
      </c>
      <c r="J68" t="s">
        <v>6</v>
      </c>
      <c r="K68" t="s">
        <v>166</v>
      </c>
      <c r="L68">
        <v>1346</v>
      </c>
      <c r="N68">
        <v>1009</v>
      </c>
      <c r="O68" t="s">
        <v>161</v>
      </c>
      <c r="P68" t="s">
        <v>161</v>
      </c>
      <c r="Q68">
        <v>1</v>
      </c>
      <c r="W68">
        <v>0</v>
      </c>
      <c r="X68">
        <v>-970550268</v>
      </c>
      <c r="Y68">
        <f t="shared" si="16"/>
        <v>50</v>
      </c>
      <c r="AA68">
        <v>237.5</v>
      </c>
      <c r="AB68">
        <v>0</v>
      </c>
      <c r="AC68">
        <v>0</v>
      </c>
      <c r="AD68">
        <v>0</v>
      </c>
      <c r="AE68">
        <v>242.25</v>
      </c>
      <c r="AF68">
        <v>0</v>
      </c>
      <c r="AG68">
        <v>0</v>
      </c>
      <c r="AH68">
        <v>0</v>
      </c>
      <c r="AI68">
        <v>9.92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 t="s">
        <v>6</v>
      </c>
      <c r="AT68">
        <v>50</v>
      </c>
      <c r="AU68" t="s">
        <v>6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6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ROUND(Y68*Source!I81,7)</f>
        <v>88.65</v>
      </c>
      <c r="CY68">
        <f t="shared" si="21"/>
        <v>237.5</v>
      </c>
      <c r="CZ68">
        <f t="shared" si="22"/>
        <v>242.25</v>
      </c>
      <c r="DA68">
        <f t="shared" si="23"/>
        <v>9.92</v>
      </c>
      <c r="DB68">
        <f t="shared" si="17"/>
        <v>12112.5</v>
      </c>
      <c r="DC68">
        <f t="shared" si="18"/>
        <v>0</v>
      </c>
      <c r="DD68" t="s">
        <v>6</v>
      </c>
      <c r="DE68" t="s">
        <v>6</v>
      </c>
      <c r="DF68">
        <f t="shared" si="24"/>
        <v>213036.59</v>
      </c>
      <c r="DG68">
        <f t="shared" si="25"/>
        <v>0</v>
      </c>
      <c r="DH68">
        <f t="shared" si="26"/>
        <v>0</v>
      </c>
      <c r="DI68">
        <f t="shared" si="20"/>
        <v>0</v>
      </c>
      <c r="DJ68">
        <f t="shared" si="27"/>
        <v>213036.59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ROW(Source!A81)</f>
        <v>81</v>
      </c>
      <c r="B69">
        <v>92787327</v>
      </c>
      <c r="C69">
        <v>92787800</v>
      </c>
      <c r="D69">
        <v>0</v>
      </c>
      <c r="E69">
        <v>1</v>
      </c>
      <c r="F69">
        <v>1</v>
      </c>
      <c r="G69">
        <v>1</v>
      </c>
      <c r="H69">
        <v>3</v>
      </c>
      <c r="I69" t="s">
        <v>73</v>
      </c>
      <c r="J69" t="s">
        <v>6</v>
      </c>
      <c r="K69" t="s">
        <v>160</v>
      </c>
      <c r="L69">
        <v>1346</v>
      </c>
      <c r="N69">
        <v>1009</v>
      </c>
      <c r="O69" t="s">
        <v>161</v>
      </c>
      <c r="P69" t="s">
        <v>161</v>
      </c>
      <c r="Q69">
        <v>1</v>
      </c>
      <c r="W69">
        <v>0</v>
      </c>
      <c r="X69">
        <v>-936418338</v>
      </c>
      <c r="Y69">
        <f t="shared" si="16"/>
        <v>33.479999999999997</v>
      </c>
      <c r="AA69">
        <v>208.33</v>
      </c>
      <c r="AB69">
        <v>0</v>
      </c>
      <c r="AC69">
        <v>0</v>
      </c>
      <c r="AD69">
        <v>0</v>
      </c>
      <c r="AE69">
        <v>212.5</v>
      </c>
      <c r="AF69">
        <v>0</v>
      </c>
      <c r="AG69">
        <v>0</v>
      </c>
      <c r="AH69">
        <v>0</v>
      </c>
      <c r="AI69">
        <v>9.92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6</v>
      </c>
      <c r="AT69">
        <v>33.479999999999997</v>
      </c>
      <c r="AU69" t="s">
        <v>6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ROUND(Y69*Source!I81,7)</f>
        <v>59.360039999999998</v>
      </c>
      <c r="CY69">
        <f t="shared" si="21"/>
        <v>208.33</v>
      </c>
      <c r="CZ69">
        <f t="shared" si="22"/>
        <v>212.5</v>
      </c>
      <c r="DA69">
        <f t="shared" si="23"/>
        <v>9.92</v>
      </c>
      <c r="DB69">
        <f t="shared" si="17"/>
        <v>7114.5</v>
      </c>
      <c r="DC69">
        <f t="shared" si="18"/>
        <v>0</v>
      </c>
      <c r="DD69" t="s">
        <v>6</v>
      </c>
      <c r="DE69" t="s">
        <v>6</v>
      </c>
      <c r="DF69">
        <f t="shared" si="24"/>
        <v>125130.96</v>
      </c>
      <c r="DG69">
        <f t="shared" si="25"/>
        <v>0</v>
      </c>
      <c r="DH69">
        <f t="shared" si="26"/>
        <v>0</v>
      </c>
      <c r="DI69">
        <f t="shared" si="20"/>
        <v>0</v>
      </c>
      <c r="DJ69">
        <f t="shared" si="27"/>
        <v>125130.96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ROW(Source!A81)</f>
        <v>81</v>
      </c>
      <c r="B70">
        <v>92787327</v>
      </c>
      <c r="C70">
        <v>92787800</v>
      </c>
      <c r="D70">
        <v>0</v>
      </c>
      <c r="E70">
        <v>1</v>
      </c>
      <c r="F70">
        <v>1</v>
      </c>
      <c r="G70">
        <v>1</v>
      </c>
      <c r="H70">
        <v>3</v>
      </c>
      <c r="I70" t="s">
        <v>73</v>
      </c>
      <c r="J70" t="s">
        <v>6</v>
      </c>
      <c r="K70" t="s">
        <v>171</v>
      </c>
      <c r="L70">
        <v>1346</v>
      </c>
      <c r="N70">
        <v>1009</v>
      </c>
      <c r="O70" t="s">
        <v>161</v>
      </c>
      <c r="P70" t="s">
        <v>161</v>
      </c>
      <c r="Q70">
        <v>1</v>
      </c>
      <c r="W70">
        <v>0</v>
      </c>
      <c r="X70">
        <v>796732708</v>
      </c>
      <c r="Y70">
        <f t="shared" si="16"/>
        <v>1841.86</v>
      </c>
      <c r="AA70">
        <v>28.5</v>
      </c>
      <c r="AB70">
        <v>0</v>
      </c>
      <c r="AC70">
        <v>0</v>
      </c>
      <c r="AD70">
        <v>0</v>
      </c>
      <c r="AE70">
        <v>29.07</v>
      </c>
      <c r="AF70">
        <v>0</v>
      </c>
      <c r="AG70">
        <v>0</v>
      </c>
      <c r="AH70">
        <v>0</v>
      </c>
      <c r="AI70">
        <v>9.92</v>
      </c>
      <c r="AJ70">
        <v>1</v>
      </c>
      <c r="AK70">
        <v>1</v>
      </c>
      <c r="AL70">
        <v>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6</v>
      </c>
      <c r="AT70">
        <v>1841.86</v>
      </c>
      <c r="AU70" t="s">
        <v>6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ROUND(Y70*Source!I81,7)</f>
        <v>3265.61778</v>
      </c>
      <c r="CY70">
        <f t="shared" si="21"/>
        <v>28.5</v>
      </c>
      <c r="CZ70">
        <f t="shared" si="22"/>
        <v>29.07</v>
      </c>
      <c r="DA70">
        <f t="shared" si="23"/>
        <v>9.92</v>
      </c>
      <c r="DB70">
        <f t="shared" si="17"/>
        <v>53542.87</v>
      </c>
      <c r="DC70">
        <f t="shared" si="18"/>
        <v>0</v>
      </c>
      <c r="DD70" t="s">
        <v>6</v>
      </c>
      <c r="DE70" t="s">
        <v>6</v>
      </c>
      <c r="DF70">
        <f t="shared" si="24"/>
        <v>941706.2</v>
      </c>
      <c r="DG70">
        <f t="shared" si="25"/>
        <v>0</v>
      </c>
      <c r="DH70">
        <f t="shared" si="26"/>
        <v>0</v>
      </c>
      <c r="DI70">
        <f t="shared" si="20"/>
        <v>0</v>
      </c>
      <c r="DJ70">
        <f t="shared" si="27"/>
        <v>941706.2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ROW(Source!A81)</f>
        <v>81</v>
      </c>
      <c r="B71">
        <v>92787327</v>
      </c>
      <c r="C71">
        <v>92787800</v>
      </c>
      <c r="D71">
        <v>0</v>
      </c>
      <c r="E71">
        <v>1</v>
      </c>
      <c r="F71">
        <v>1</v>
      </c>
      <c r="G71">
        <v>1</v>
      </c>
      <c r="H71">
        <v>3</v>
      </c>
      <c r="I71" t="s">
        <v>73</v>
      </c>
      <c r="J71" t="s">
        <v>6</v>
      </c>
      <c r="K71" t="s">
        <v>174</v>
      </c>
      <c r="L71">
        <v>1346</v>
      </c>
      <c r="N71">
        <v>1009</v>
      </c>
      <c r="O71" t="s">
        <v>161</v>
      </c>
      <c r="P71" t="s">
        <v>161</v>
      </c>
      <c r="Q71">
        <v>1</v>
      </c>
      <c r="W71">
        <v>0</v>
      </c>
      <c r="X71">
        <v>1458550279</v>
      </c>
      <c r="Y71">
        <f t="shared" si="16"/>
        <v>1042.8499999999999</v>
      </c>
      <c r="AA71">
        <v>101.67</v>
      </c>
      <c r="AB71">
        <v>0</v>
      </c>
      <c r="AC71">
        <v>0</v>
      </c>
      <c r="AD71">
        <v>0</v>
      </c>
      <c r="AE71">
        <v>103.7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6</v>
      </c>
      <c r="AT71">
        <v>1042.8499999999999</v>
      </c>
      <c r="AU71" t="s">
        <v>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6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ROUND(Y71*Source!I81,7)</f>
        <v>1848.9730500000001</v>
      </c>
      <c r="CY71">
        <f t="shared" si="21"/>
        <v>101.67</v>
      </c>
      <c r="CZ71">
        <f t="shared" si="22"/>
        <v>103.7</v>
      </c>
      <c r="DA71">
        <f t="shared" si="23"/>
        <v>9.92</v>
      </c>
      <c r="DB71">
        <f t="shared" si="17"/>
        <v>108143.55</v>
      </c>
      <c r="DC71">
        <f t="shared" si="18"/>
        <v>0</v>
      </c>
      <c r="DD71" t="s">
        <v>6</v>
      </c>
      <c r="DE71" t="s">
        <v>6</v>
      </c>
      <c r="DF71">
        <f t="shared" si="24"/>
        <v>1902038.58</v>
      </c>
      <c r="DG71">
        <f t="shared" si="25"/>
        <v>0</v>
      </c>
      <c r="DH71">
        <f t="shared" si="26"/>
        <v>0</v>
      </c>
      <c r="DI71">
        <f t="shared" si="20"/>
        <v>0</v>
      </c>
      <c r="DJ71">
        <f t="shared" si="27"/>
        <v>1902038.58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ROW(Source!A129)</f>
        <v>129</v>
      </c>
      <c r="B72">
        <v>92787327</v>
      </c>
      <c r="C72">
        <v>92787849</v>
      </c>
      <c r="D72">
        <v>49510717</v>
      </c>
      <c r="E72">
        <v>70</v>
      </c>
      <c r="F72">
        <v>1</v>
      </c>
      <c r="G72">
        <v>1</v>
      </c>
      <c r="H72">
        <v>1</v>
      </c>
      <c r="I72" t="s">
        <v>393</v>
      </c>
      <c r="J72" t="s">
        <v>6</v>
      </c>
      <c r="K72" t="s">
        <v>394</v>
      </c>
      <c r="L72">
        <v>1191</v>
      </c>
      <c r="N72">
        <v>1013</v>
      </c>
      <c r="O72" t="s">
        <v>342</v>
      </c>
      <c r="P72" t="s">
        <v>342</v>
      </c>
      <c r="Q72">
        <v>1</v>
      </c>
      <c r="W72">
        <v>0</v>
      </c>
      <c r="X72">
        <v>-983457869</v>
      </c>
      <c r="Y72">
        <f t="shared" si="16"/>
        <v>282</v>
      </c>
      <c r="AA72">
        <v>0</v>
      </c>
      <c r="AB72">
        <v>0</v>
      </c>
      <c r="AC72">
        <v>0</v>
      </c>
      <c r="AD72">
        <v>387.5</v>
      </c>
      <c r="AE72">
        <v>0</v>
      </c>
      <c r="AF72">
        <v>0</v>
      </c>
      <c r="AG72">
        <v>0</v>
      </c>
      <c r="AH72">
        <v>8.64</v>
      </c>
      <c r="AI72">
        <v>1</v>
      </c>
      <c r="AJ72">
        <v>1</v>
      </c>
      <c r="AK72">
        <v>1</v>
      </c>
      <c r="AL72">
        <v>44.85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282</v>
      </c>
      <c r="AU72" t="s">
        <v>6</v>
      </c>
      <c r="AV72">
        <v>1</v>
      </c>
      <c r="AW72">
        <v>2</v>
      </c>
      <c r="AX72">
        <v>92787865</v>
      </c>
      <c r="AY72">
        <v>1</v>
      </c>
      <c r="AZ72">
        <v>0</v>
      </c>
      <c r="BA72">
        <v>68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U72">
        <f>ROUND(AT72*Source!I129*AH72*AL72,2)</f>
        <v>501.58</v>
      </c>
      <c r="CV72">
        <f>ROUND(Y72*Source!I129,7)</f>
        <v>1.2943800000000001</v>
      </c>
      <c r="CW72">
        <v>0</v>
      </c>
      <c r="CX72">
        <f>ROUND(Y72*Source!I129,7)</f>
        <v>1.2943800000000001</v>
      </c>
      <c r="CY72">
        <f>AD72</f>
        <v>387.5</v>
      </c>
      <c r="CZ72">
        <f>AH72</f>
        <v>8.64</v>
      </c>
      <c r="DA72">
        <f>AL72</f>
        <v>44.85</v>
      </c>
      <c r="DB72">
        <f t="shared" si="17"/>
        <v>2436.48</v>
      </c>
      <c r="DC72">
        <f t="shared" si="18"/>
        <v>0</v>
      </c>
      <c r="DD72" t="s">
        <v>6</v>
      </c>
      <c r="DE72" t="s">
        <v>6</v>
      </c>
      <c r="DF72">
        <f t="shared" ref="DF72:DF78" si="28">ROUND(ROUND(AE72,2)*CX72,2)</f>
        <v>0</v>
      </c>
      <c r="DG72">
        <f t="shared" si="25"/>
        <v>0</v>
      </c>
      <c r="DH72">
        <f t="shared" si="26"/>
        <v>0</v>
      </c>
      <c r="DI72">
        <f>ROUND(ROUND(AH72*AL72,2)*CX72,2)</f>
        <v>501.57</v>
      </c>
      <c r="DJ72">
        <f>DI72</f>
        <v>501.57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ROW(Source!A129)</f>
        <v>129</v>
      </c>
      <c r="B73">
        <v>92787327</v>
      </c>
      <c r="C73">
        <v>92787849</v>
      </c>
      <c r="D73">
        <v>49510905</v>
      </c>
      <c r="E73">
        <v>70</v>
      </c>
      <c r="F73">
        <v>1</v>
      </c>
      <c r="G73">
        <v>1</v>
      </c>
      <c r="H73">
        <v>1</v>
      </c>
      <c r="I73" t="s">
        <v>343</v>
      </c>
      <c r="J73" t="s">
        <v>6</v>
      </c>
      <c r="K73" t="s">
        <v>344</v>
      </c>
      <c r="L73">
        <v>1191</v>
      </c>
      <c r="N73">
        <v>1013</v>
      </c>
      <c r="O73" t="s">
        <v>342</v>
      </c>
      <c r="P73" t="s">
        <v>342</v>
      </c>
      <c r="Q73">
        <v>1</v>
      </c>
      <c r="W73">
        <v>0</v>
      </c>
      <c r="X73">
        <v>-1417349443</v>
      </c>
      <c r="Y73">
        <f t="shared" si="16"/>
        <v>22.51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44.85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22.51</v>
      </c>
      <c r="AU73" t="s">
        <v>6</v>
      </c>
      <c r="AV73">
        <v>2</v>
      </c>
      <c r="AW73">
        <v>2</v>
      </c>
      <c r="AX73">
        <v>92787866</v>
      </c>
      <c r="AY73">
        <v>1</v>
      </c>
      <c r="AZ73">
        <v>0</v>
      </c>
      <c r="BA73">
        <v>69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ROUND(Y73*Source!I129,7)</f>
        <v>0.10332089999999999</v>
      </c>
      <c r="CY73">
        <f>AD73</f>
        <v>0</v>
      </c>
      <c r="CZ73">
        <f>AH73</f>
        <v>0</v>
      </c>
      <c r="DA73">
        <f>AL73</f>
        <v>1</v>
      </c>
      <c r="DB73">
        <f t="shared" si="17"/>
        <v>0</v>
      </c>
      <c r="DC73">
        <f t="shared" si="18"/>
        <v>0</v>
      </c>
      <c r="DD73" t="s">
        <v>6</v>
      </c>
      <c r="DE73" t="s">
        <v>6</v>
      </c>
      <c r="DF73">
        <f t="shared" si="28"/>
        <v>0</v>
      </c>
      <c r="DG73">
        <f t="shared" si="25"/>
        <v>0</v>
      </c>
      <c r="DH73">
        <f t="shared" ref="DH73:DH78" si="29">ROUND(ROUND(AG73*AK73,2)*CX73,2)</f>
        <v>0</v>
      </c>
      <c r="DI73">
        <f t="shared" ref="DI73:DI86" si="30">ROUND(ROUND(AH73,2)*CX73,2)</f>
        <v>0</v>
      </c>
      <c r="DJ73">
        <f>DI73</f>
        <v>0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ROW(Source!A129)</f>
        <v>129</v>
      </c>
      <c r="B74">
        <v>92787327</v>
      </c>
      <c r="C74">
        <v>92787849</v>
      </c>
      <c r="D74">
        <v>49672515</v>
      </c>
      <c r="E74">
        <v>1</v>
      </c>
      <c r="F74">
        <v>1</v>
      </c>
      <c r="G74">
        <v>1</v>
      </c>
      <c r="H74">
        <v>2</v>
      </c>
      <c r="I74" t="s">
        <v>395</v>
      </c>
      <c r="J74" t="s">
        <v>396</v>
      </c>
      <c r="K74" t="s">
        <v>397</v>
      </c>
      <c r="L74">
        <v>1367</v>
      </c>
      <c r="N74">
        <v>1011</v>
      </c>
      <c r="O74" t="s">
        <v>348</v>
      </c>
      <c r="P74" t="s">
        <v>348</v>
      </c>
      <c r="Q74">
        <v>1</v>
      </c>
      <c r="W74">
        <v>0</v>
      </c>
      <c r="X74">
        <v>-130837057</v>
      </c>
      <c r="Y74">
        <f t="shared" si="16"/>
        <v>21.3</v>
      </c>
      <c r="AA74">
        <v>0</v>
      </c>
      <c r="AB74">
        <v>1358.21</v>
      </c>
      <c r="AC74">
        <v>605.48</v>
      </c>
      <c r="AD74">
        <v>0</v>
      </c>
      <c r="AE74">
        <v>0</v>
      </c>
      <c r="AF74">
        <v>86.4</v>
      </c>
      <c r="AG74">
        <v>13.5</v>
      </c>
      <c r="AH74">
        <v>0</v>
      </c>
      <c r="AI74">
        <v>1</v>
      </c>
      <c r="AJ74">
        <v>15.72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21.3</v>
      </c>
      <c r="AU74" t="s">
        <v>6</v>
      </c>
      <c r="AV74">
        <v>0</v>
      </c>
      <c r="AW74">
        <v>2</v>
      </c>
      <c r="AX74">
        <v>92787867</v>
      </c>
      <c r="AY74">
        <v>1</v>
      </c>
      <c r="AZ74">
        <v>0</v>
      </c>
      <c r="BA74">
        <v>70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f>ROUND(Y74*Source!I129*DO74,7)</f>
        <v>0</v>
      </c>
      <c r="CX74">
        <f>ROUND(Y74*Source!I129,7)</f>
        <v>9.7767000000000007E-2</v>
      </c>
      <c r="CY74">
        <f>AB74</f>
        <v>1358.21</v>
      </c>
      <c r="CZ74">
        <f>AF74</f>
        <v>86.4</v>
      </c>
      <c r="DA74">
        <f>AJ74</f>
        <v>15.72</v>
      </c>
      <c r="DB74">
        <f t="shared" si="17"/>
        <v>1840.32</v>
      </c>
      <c r="DC74">
        <f t="shared" si="18"/>
        <v>287.55</v>
      </c>
      <c r="DD74" t="s">
        <v>6</v>
      </c>
      <c r="DE74" t="s">
        <v>6</v>
      </c>
      <c r="DF74">
        <f t="shared" si="28"/>
        <v>0</v>
      </c>
      <c r="DG74">
        <f>ROUND(ROUND(AF74*AJ74,2)*CX74,2)</f>
        <v>132.79</v>
      </c>
      <c r="DH74">
        <f t="shared" si="29"/>
        <v>59.2</v>
      </c>
      <c r="DI74">
        <f t="shared" si="30"/>
        <v>0</v>
      </c>
      <c r="DJ74">
        <f>DG74</f>
        <v>132.79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ROW(Source!A129)</f>
        <v>129</v>
      </c>
      <c r="B75">
        <v>92787327</v>
      </c>
      <c r="C75">
        <v>92787849</v>
      </c>
      <c r="D75">
        <v>49672573</v>
      </c>
      <c r="E75">
        <v>1</v>
      </c>
      <c r="F75">
        <v>1</v>
      </c>
      <c r="G75">
        <v>1</v>
      </c>
      <c r="H75">
        <v>2</v>
      </c>
      <c r="I75" t="s">
        <v>398</v>
      </c>
      <c r="J75" t="s">
        <v>399</v>
      </c>
      <c r="K75" t="s">
        <v>400</v>
      </c>
      <c r="L75">
        <v>1367</v>
      </c>
      <c r="N75">
        <v>1011</v>
      </c>
      <c r="O75" t="s">
        <v>348</v>
      </c>
      <c r="P75" t="s">
        <v>348</v>
      </c>
      <c r="Q75">
        <v>1</v>
      </c>
      <c r="W75">
        <v>0</v>
      </c>
      <c r="X75">
        <v>-430484415</v>
      </c>
      <c r="Y75">
        <f t="shared" si="16"/>
        <v>0.36</v>
      </c>
      <c r="AA75">
        <v>0</v>
      </c>
      <c r="AB75">
        <v>1814.09</v>
      </c>
      <c r="AC75">
        <v>605.48</v>
      </c>
      <c r="AD75">
        <v>0</v>
      </c>
      <c r="AE75">
        <v>0</v>
      </c>
      <c r="AF75">
        <v>115.4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0.36</v>
      </c>
      <c r="AU75" t="s">
        <v>6</v>
      </c>
      <c r="AV75">
        <v>0</v>
      </c>
      <c r="AW75">
        <v>2</v>
      </c>
      <c r="AX75">
        <v>92787868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ROUND(Y75*Source!I129*DO75,7)</f>
        <v>0</v>
      </c>
      <c r="CX75">
        <f>ROUND(Y75*Source!I129,7)</f>
        <v>1.6524E-3</v>
      </c>
      <c r="CY75">
        <f>AB75</f>
        <v>1814.09</v>
      </c>
      <c r="CZ75">
        <f>AF75</f>
        <v>115.4</v>
      </c>
      <c r="DA75">
        <f>AJ75</f>
        <v>15.72</v>
      </c>
      <c r="DB75">
        <f t="shared" si="17"/>
        <v>41.54</v>
      </c>
      <c r="DC75">
        <f t="shared" si="18"/>
        <v>4.8600000000000003</v>
      </c>
      <c r="DD75" t="s">
        <v>6</v>
      </c>
      <c r="DE75" t="s">
        <v>6</v>
      </c>
      <c r="DF75">
        <f t="shared" si="28"/>
        <v>0</v>
      </c>
      <c r="DG75">
        <f>ROUND(ROUND(AF75*AJ75,2)*CX75,2)</f>
        <v>3</v>
      </c>
      <c r="DH75">
        <f t="shared" si="29"/>
        <v>1</v>
      </c>
      <c r="DI75">
        <f t="shared" si="30"/>
        <v>0</v>
      </c>
      <c r="DJ75">
        <f>DG75</f>
        <v>3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ROW(Source!A129)</f>
        <v>129</v>
      </c>
      <c r="B76">
        <v>92787327</v>
      </c>
      <c r="C76">
        <v>92787849</v>
      </c>
      <c r="D76">
        <v>49672727</v>
      </c>
      <c r="E76">
        <v>1</v>
      </c>
      <c r="F76">
        <v>1</v>
      </c>
      <c r="G76">
        <v>1</v>
      </c>
      <c r="H76">
        <v>2</v>
      </c>
      <c r="I76" t="s">
        <v>349</v>
      </c>
      <c r="J76" t="s">
        <v>350</v>
      </c>
      <c r="K76" t="s">
        <v>351</v>
      </c>
      <c r="L76">
        <v>1367</v>
      </c>
      <c r="N76">
        <v>1011</v>
      </c>
      <c r="O76" t="s">
        <v>348</v>
      </c>
      <c r="P76" t="s">
        <v>348</v>
      </c>
      <c r="Q76">
        <v>1</v>
      </c>
      <c r="W76">
        <v>0</v>
      </c>
      <c r="X76">
        <v>-896236776</v>
      </c>
      <c r="Y76">
        <f t="shared" si="16"/>
        <v>0.25</v>
      </c>
      <c r="AA76">
        <v>0</v>
      </c>
      <c r="AB76">
        <v>1414.64</v>
      </c>
      <c r="AC76">
        <v>451.19</v>
      </c>
      <c r="AD76">
        <v>0</v>
      </c>
      <c r="AE76">
        <v>0</v>
      </c>
      <c r="AF76">
        <v>89.99</v>
      </c>
      <c r="AG76">
        <v>10.06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0.25</v>
      </c>
      <c r="AU76" t="s">
        <v>6</v>
      </c>
      <c r="AV76">
        <v>0</v>
      </c>
      <c r="AW76">
        <v>2</v>
      </c>
      <c r="AX76">
        <v>92787869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ROUND(Y76*Source!I129*DO76,7)</f>
        <v>0</v>
      </c>
      <c r="CX76">
        <f>ROUND(Y76*Source!I129,7)</f>
        <v>1.1475000000000001E-3</v>
      </c>
      <c r="CY76">
        <f>AB76</f>
        <v>1414.64</v>
      </c>
      <c r="CZ76">
        <f>AF76</f>
        <v>89.99</v>
      </c>
      <c r="DA76">
        <f>AJ76</f>
        <v>15.72</v>
      </c>
      <c r="DB76">
        <f t="shared" si="17"/>
        <v>22.5</v>
      </c>
      <c r="DC76">
        <f t="shared" si="18"/>
        <v>2.52</v>
      </c>
      <c r="DD76" t="s">
        <v>6</v>
      </c>
      <c r="DE76" t="s">
        <v>6</v>
      </c>
      <c r="DF76">
        <f t="shared" si="28"/>
        <v>0</v>
      </c>
      <c r="DG76">
        <f>ROUND(ROUND(AF76*AJ76,2)*CX76,2)</f>
        <v>1.62</v>
      </c>
      <c r="DH76">
        <f t="shared" si="29"/>
        <v>0.52</v>
      </c>
      <c r="DI76">
        <f t="shared" si="30"/>
        <v>0</v>
      </c>
      <c r="DJ76">
        <f>DG76</f>
        <v>1.62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ROW(Source!A129)</f>
        <v>129</v>
      </c>
      <c r="B77">
        <v>92787327</v>
      </c>
      <c r="C77">
        <v>92787849</v>
      </c>
      <c r="D77">
        <v>49672850</v>
      </c>
      <c r="E77">
        <v>1</v>
      </c>
      <c r="F77">
        <v>1</v>
      </c>
      <c r="G77">
        <v>1</v>
      </c>
      <c r="H77">
        <v>2</v>
      </c>
      <c r="I77" t="s">
        <v>401</v>
      </c>
      <c r="J77" t="s">
        <v>402</v>
      </c>
      <c r="K77" t="s">
        <v>403</v>
      </c>
      <c r="L77">
        <v>1367</v>
      </c>
      <c r="N77">
        <v>1011</v>
      </c>
      <c r="O77" t="s">
        <v>348</v>
      </c>
      <c r="P77" t="s">
        <v>348</v>
      </c>
      <c r="Q77">
        <v>1</v>
      </c>
      <c r="W77">
        <v>0</v>
      </c>
      <c r="X77">
        <v>1108114389</v>
      </c>
      <c r="Y77">
        <f t="shared" si="16"/>
        <v>14.1</v>
      </c>
      <c r="AA77">
        <v>0</v>
      </c>
      <c r="AB77">
        <v>29.87</v>
      </c>
      <c r="AC77">
        <v>0</v>
      </c>
      <c r="AD77">
        <v>0</v>
      </c>
      <c r="AE77">
        <v>0</v>
      </c>
      <c r="AF77">
        <v>1.9</v>
      </c>
      <c r="AG77">
        <v>0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6</v>
      </c>
      <c r="AT77">
        <v>14.1</v>
      </c>
      <c r="AU77" t="s">
        <v>6</v>
      </c>
      <c r="AV77">
        <v>0</v>
      </c>
      <c r="AW77">
        <v>2</v>
      </c>
      <c r="AX77">
        <v>92787870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ROUND(Y77*Source!I129*DO77,7)</f>
        <v>0</v>
      </c>
      <c r="CX77">
        <f>ROUND(Y77*Source!I129,7)</f>
        <v>6.4718999999999999E-2</v>
      </c>
      <c r="CY77">
        <f>AB77</f>
        <v>29.87</v>
      </c>
      <c r="CZ77">
        <f>AF77</f>
        <v>1.9</v>
      </c>
      <c r="DA77">
        <f>AJ77</f>
        <v>15.72</v>
      </c>
      <c r="DB77">
        <f t="shared" si="17"/>
        <v>26.79</v>
      </c>
      <c r="DC77">
        <f t="shared" si="18"/>
        <v>0</v>
      </c>
      <c r="DD77" t="s">
        <v>6</v>
      </c>
      <c r="DE77" t="s">
        <v>6</v>
      </c>
      <c r="DF77">
        <f t="shared" si="28"/>
        <v>0</v>
      </c>
      <c r="DG77">
        <f>ROUND(ROUND(AF77*AJ77,2)*CX77,2)</f>
        <v>1.93</v>
      </c>
      <c r="DH77">
        <f t="shared" si="29"/>
        <v>0</v>
      </c>
      <c r="DI77">
        <f t="shared" si="30"/>
        <v>0</v>
      </c>
      <c r="DJ77">
        <f>DG77</f>
        <v>1.93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ROW(Source!A129)</f>
        <v>129</v>
      </c>
      <c r="B78">
        <v>92787327</v>
      </c>
      <c r="C78">
        <v>92787849</v>
      </c>
      <c r="D78">
        <v>49673503</v>
      </c>
      <c r="E78">
        <v>1</v>
      </c>
      <c r="F78">
        <v>1</v>
      </c>
      <c r="G78">
        <v>1</v>
      </c>
      <c r="H78">
        <v>2</v>
      </c>
      <c r="I78" t="s">
        <v>371</v>
      </c>
      <c r="J78" t="s">
        <v>372</v>
      </c>
      <c r="K78" t="s">
        <v>373</v>
      </c>
      <c r="L78">
        <v>1367</v>
      </c>
      <c r="N78">
        <v>1011</v>
      </c>
      <c r="O78" t="s">
        <v>348</v>
      </c>
      <c r="P78" t="s">
        <v>348</v>
      </c>
      <c r="Q78">
        <v>1</v>
      </c>
      <c r="W78">
        <v>0</v>
      </c>
      <c r="X78">
        <v>509054691</v>
      </c>
      <c r="Y78">
        <f t="shared" si="16"/>
        <v>0.6</v>
      </c>
      <c r="AA78">
        <v>0</v>
      </c>
      <c r="AB78">
        <v>1032.96</v>
      </c>
      <c r="AC78">
        <v>520.26</v>
      </c>
      <c r="AD78">
        <v>0</v>
      </c>
      <c r="AE78">
        <v>0</v>
      </c>
      <c r="AF78">
        <v>65.709999999999994</v>
      </c>
      <c r="AG78">
        <v>11.6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0.6</v>
      </c>
      <c r="AU78" t="s">
        <v>6</v>
      </c>
      <c r="AV78">
        <v>0</v>
      </c>
      <c r="AW78">
        <v>2</v>
      </c>
      <c r="AX78">
        <v>92787871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ROUND(Y78*Source!I129*DO78,7)</f>
        <v>0</v>
      </c>
      <c r="CX78">
        <f>ROUND(Y78*Source!I129,7)</f>
        <v>2.7539999999999999E-3</v>
      </c>
      <c r="CY78">
        <f>AB78</f>
        <v>1032.96</v>
      </c>
      <c r="CZ78">
        <f>AF78</f>
        <v>65.709999999999994</v>
      </c>
      <c r="DA78">
        <f>AJ78</f>
        <v>15.72</v>
      </c>
      <c r="DB78">
        <f t="shared" si="17"/>
        <v>39.43</v>
      </c>
      <c r="DC78">
        <f t="shared" si="18"/>
        <v>6.96</v>
      </c>
      <c r="DD78" t="s">
        <v>6</v>
      </c>
      <c r="DE78" t="s">
        <v>6</v>
      </c>
      <c r="DF78">
        <f t="shared" si="28"/>
        <v>0</v>
      </c>
      <c r="DG78">
        <f>ROUND(ROUND(AF78*AJ78,2)*CX78,2)</f>
        <v>2.84</v>
      </c>
      <c r="DH78">
        <f t="shared" si="29"/>
        <v>1.43</v>
      </c>
      <c r="DI78">
        <f t="shared" si="30"/>
        <v>0</v>
      </c>
      <c r="DJ78">
        <f>DG78</f>
        <v>2.84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ROW(Source!A129)</f>
        <v>129</v>
      </c>
      <c r="B79">
        <v>92787327</v>
      </c>
      <c r="C79">
        <v>92787849</v>
      </c>
      <c r="D79">
        <v>49523203</v>
      </c>
      <c r="E79">
        <v>1</v>
      </c>
      <c r="F79">
        <v>1</v>
      </c>
      <c r="G79">
        <v>1</v>
      </c>
      <c r="H79">
        <v>3</v>
      </c>
      <c r="I79" t="s">
        <v>358</v>
      </c>
      <c r="J79" t="s">
        <v>359</v>
      </c>
      <c r="K79" t="s">
        <v>360</v>
      </c>
      <c r="L79">
        <v>1339</v>
      </c>
      <c r="N79">
        <v>1007</v>
      </c>
      <c r="O79" t="s">
        <v>34</v>
      </c>
      <c r="P79" t="s">
        <v>34</v>
      </c>
      <c r="Q79">
        <v>1</v>
      </c>
      <c r="W79">
        <v>0</v>
      </c>
      <c r="X79">
        <v>-143474561</v>
      </c>
      <c r="Y79">
        <f t="shared" si="16"/>
        <v>0.28299999999999997</v>
      </c>
      <c r="AA79">
        <v>24.2</v>
      </c>
      <c r="AB79">
        <v>0</v>
      </c>
      <c r="AC79">
        <v>0</v>
      </c>
      <c r="AD79">
        <v>0</v>
      </c>
      <c r="AE79">
        <v>2.44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0.28299999999999997</v>
      </c>
      <c r="AU79" t="s">
        <v>6</v>
      </c>
      <c r="AV79">
        <v>0</v>
      </c>
      <c r="AW79">
        <v>2</v>
      </c>
      <c r="AX79">
        <v>92787872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ROUND(Y79*Source!I129,7)</f>
        <v>1.299E-3</v>
      </c>
      <c r="CY79">
        <f t="shared" ref="CY79:CY86" si="31">AA79</f>
        <v>24.2</v>
      </c>
      <c r="CZ79">
        <f t="shared" ref="CZ79:CZ86" si="32">AE79</f>
        <v>2.44</v>
      </c>
      <c r="DA79">
        <f t="shared" ref="DA79:DA86" si="33">AI79</f>
        <v>9.92</v>
      </c>
      <c r="DB79">
        <f t="shared" si="17"/>
        <v>0.69</v>
      </c>
      <c r="DC79">
        <f t="shared" si="18"/>
        <v>0</v>
      </c>
      <c r="DD79" t="s">
        <v>6</v>
      </c>
      <c r="DE79" t="s">
        <v>6</v>
      </c>
      <c r="DF79">
        <f t="shared" ref="DF79:DF86" si="34">ROUND(ROUND(AE79*AI79,2)*CX79,2)</f>
        <v>0.03</v>
      </c>
      <c r="DG79">
        <f t="shared" ref="DG79:DG88" si="35">ROUND(ROUND(AF79,2)*CX79,2)</f>
        <v>0</v>
      </c>
      <c r="DH79">
        <f t="shared" ref="DH79:DH87" si="36">ROUND(ROUND(AG79,2)*CX79,2)</f>
        <v>0</v>
      </c>
      <c r="DI79">
        <f t="shared" si="30"/>
        <v>0</v>
      </c>
      <c r="DJ79">
        <f t="shared" ref="DJ79:DJ86" si="37">DF79</f>
        <v>0.03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ROW(Source!A129)</f>
        <v>129</v>
      </c>
      <c r="B80">
        <v>92787327</v>
      </c>
      <c r="C80">
        <v>92787849</v>
      </c>
      <c r="D80">
        <v>49523686</v>
      </c>
      <c r="E80">
        <v>1</v>
      </c>
      <c r="F80">
        <v>1</v>
      </c>
      <c r="G80">
        <v>1</v>
      </c>
      <c r="H80">
        <v>3</v>
      </c>
      <c r="I80" t="s">
        <v>404</v>
      </c>
      <c r="J80" t="s">
        <v>405</v>
      </c>
      <c r="K80" t="s">
        <v>406</v>
      </c>
      <c r="L80">
        <v>1327</v>
      </c>
      <c r="N80">
        <v>1005</v>
      </c>
      <c r="O80" t="s">
        <v>75</v>
      </c>
      <c r="P80" t="s">
        <v>75</v>
      </c>
      <c r="Q80">
        <v>1</v>
      </c>
      <c r="W80">
        <v>0</v>
      </c>
      <c r="X80">
        <v>1300369369</v>
      </c>
      <c r="Y80">
        <f t="shared" si="16"/>
        <v>88.2</v>
      </c>
      <c r="AA80">
        <v>35.909999999999997</v>
      </c>
      <c r="AB80">
        <v>0</v>
      </c>
      <c r="AC80">
        <v>0</v>
      </c>
      <c r="AD80">
        <v>0</v>
      </c>
      <c r="AE80">
        <v>3.62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88.2</v>
      </c>
      <c r="AU80" t="s">
        <v>6</v>
      </c>
      <c r="AV80">
        <v>0</v>
      </c>
      <c r="AW80">
        <v>2</v>
      </c>
      <c r="AX80">
        <v>92787873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ROUND(Y80*Source!I129,7)</f>
        <v>0.40483799999999998</v>
      </c>
      <c r="CY80">
        <f t="shared" si="31"/>
        <v>35.909999999999997</v>
      </c>
      <c r="CZ80">
        <f t="shared" si="32"/>
        <v>3.62</v>
      </c>
      <c r="DA80">
        <f t="shared" si="33"/>
        <v>9.92</v>
      </c>
      <c r="DB80">
        <f t="shared" si="17"/>
        <v>319.27999999999997</v>
      </c>
      <c r="DC80">
        <f t="shared" si="18"/>
        <v>0</v>
      </c>
      <c r="DD80" t="s">
        <v>6</v>
      </c>
      <c r="DE80" t="s">
        <v>6</v>
      </c>
      <c r="DF80">
        <f t="shared" si="34"/>
        <v>14.54</v>
      </c>
      <c r="DG80">
        <f t="shared" si="35"/>
        <v>0</v>
      </c>
      <c r="DH80">
        <f t="shared" si="36"/>
        <v>0</v>
      </c>
      <c r="DI80">
        <f t="shared" si="30"/>
        <v>0</v>
      </c>
      <c r="DJ80">
        <f t="shared" si="37"/>
        <v>14.54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ROW(Source!A129)</f>
        <v>129</v>
      </c>
      <c r="B81">
        <v>92787327</v>
      </c>
      <c r="C81">
        <v>92787849</v>
      </c>
      <c r="D81">
        <v>49525587</v>
      </c>
      <c r="E81">
        <v>1</v>
      </c>
      <c r="F81">
        <v>1</v>
      </c>
      <c r="G81">
        <v>1</v>
      </c>
      <c r="H81">
        <v>3</v>
      </c>
      <c r="I81" t="s">
        <v>407</v>
      </c>
      <c r="J81" t="s">
        <v>408</v>
      </c>
      <c r="K81" t="s">
        <v>409</v>
      </c>
      <c r="L81">
        <v>1348</v>
      </c>
      <c r="N81">
        <v>1009</v>
      </c>
      <c r="O81" t="s">
        <v>179</v>
      </c>
      <c r="P81" t="s">
        <v>179</v>
      </c>
      <c r="Q81">
        <v>1000</v>
      </c>
      <c r="W81">
        <v>0</v>
      </c>
      <c r="X81">
        <v>-45966985</v>
      </c>
      <c r="Y81">
        <f t="shared" si="16"/>
        <v>1.7999999999999999E-2</v>
      </c>
      <c r="AA81">
        <v>118821.75999999999</v>
      </c>
      <c r="AB81">
        <v>0</v>
      </c>
      <c r="AC81">
        <v>0</v>
      </c>
      <c r="AD81">
        <v>0</v>
      </c>
      <c r="AE81">
        <v>11978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1.7999999999999999E-2</v>
      </c>
      <c r="AU81" t="s">
        <v>6</v>
      </c>
      <c r="AV81">
        <v>0</v>
      </c>
      <c r="AW81">
        <v>2</v>
      </c>
      <c r="AX81">
        <v>92787874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ROUND(Y81*Source!I129,7)</f>
        <v>8.2600000000000002E-5</v>
      </c>
      <c r="CY81">
        <f t="shared" si="31"/>
        <v>118821.75999999999</v>
      </c>
      <c r="CZ81">
        <f t="shared" si="32"/>
        <v>11978</v>
      </c>
      <c r="DA81">
        <f t="shared" si="33"/>
        <v>9.92</v>
      </c>
      <c r="DB81">
        <f t="shared" si="17"/>
        <v>215.6</v>
      </c>
      <c r="DC81">
        <f t="shared" si="18"/>
        <v>0</v>
      </c>
      <c r="DD81" t="s">
        <v>6</v>
      </c>
      <c r="DE81" t="s">
        <v>6</v>
      </c>
      <c r="DF81">
        <f t="shared" si="34"/>
        <v>9.81</v>
      </c>
      <c r="DG81">
        <f t="shared" si="35"/>
        <v>0</v>
      </c>
      <c r="DH81">
        <f t="shared" si="36"/>
        <v>0</v>
      </c>
      <c r="DI81">
        <f t="shared" si="30"/>
        <v>0</v>
      </c>
      <c r="DJ81">
        <f t="shared" si="37"/>
        <v>9.81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ROW(Source!A129)</f>
        <v>129</v>
      </c>
      <c r="B82">
        <v>92787327</v>
      </c>
      <c r="C82">
        <v>92787849</v>
      </c>
      <c r="D82">
        <v>49527726</v>
      </c>
      <c r="E82">
        <v>1</v>
      </c>
      <c r="F82">
        <v>1</v>
      </c>
      <c r="G82">
        <v>1</v>
      </c>
      <c r="H82">
        <v>3</v>
      </c>
      <c r="I82" t="s">
        <v>410</v>
      </c>
      <c r="J82" t="s">
        <v>411</v>
      </c>
      <c r="K82" t="s">
        <v>412</v>
      </c>
      <c r="L82">
        <v>1348</v>
      </c>
      <c r="N82">
        <v>1009</v>
      </c>
      <c r="O82" t="s">
        <v>179</v>
      </c>
      <c r="P82" t="s">
        <v>179</v>
      </c>
      <c r="Q82">
        <v>1000</v>
      </c>
      <c r="W82">
        <v>0</v>
      </c>
      <c r="X82">
        <v>1174253204</v>
      </c>
      <c r="Y82">
        <f t="shared" si="16"/>
        <v>2.5000000000000001E-2</v>
      </c>
      <c r="AA82">
        <v>7286.24</v>
      </c>
      <c r="AB82">
        <v>0</v>
      </c>
      <c r="AC82">
        <v>0</v>
      </c>
      <c r="AD82">
        <v>0</v>
      </c>
      <c r="AE82">
        <v>734.5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2.5000000000000001E-2</v>
      </c>
      <c r="AU82" t="s">
        <v>6</v>
      </c>
      <c r="AV82">
        <v>0</v>
      </c>
      <c r="AW82">
        <v>2</v>
      </c>
      <c r="AX82">
        <v>92787875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ROUND(Y82*Source!I129,7)</f>
        <v>1.148E-4</v>
      </c>
      <c r="CY82">
        <f t="shared" si="31"/>
        <v>7286.24</v>
      </c>
      <c r="CZ82">
        <f t="shared" si="32"/>
        <v>734.5</v>
      </c>
      <c r="DA82">
        <f t="shared" si="33"/>
        <v>9.92</v>
      </c>
      <c r="DB82">
        <f t="shared" si="17"/>
        <v>18.36</v>
      </c>
      <c r="DC82">
        <f t="shared" si="18"/>
        <v>0</v>
      </c>
      <c r="DD82" t="s">
        <v>6</v>
      </c>
      <c r="DE82" t="s">
        <v>6</v>
      </c>
      <c r="DF82">
        <f t="shared" si="34"/>
        <v>0.84</v>
      </c>
      <c r="DG82">
        <f t="shared" si="35"/>
        <v>0</v>
      </c>
      <c r="DH82">
        <f t="shared" si="36"/>
        <v>0</v>
      </c>
      <c r="DI82">
        <f t="shared" si="30"/>
        <v>0</v>
      </c>
      <c r="DJ82">
        <f t="shared" si="37"/>
        <v>0.84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ROW(Source!A129)</f>
        <v>129</v>
      </c>
      <c r="B83">
        <v>92787327</v>
      </c>
      <c r="C83">
        <v>92787849</v>
      </c>
      <c r="D83">
        <v>49528288</v>
      </c>
      <c r="E83">
        <v>1</v>
      </c>
      <c r="F83">
        <v>1</v>
      </c>
      <c r="G83">
        <v>1</v>
      </c>
      <c r="H83">
        <v>3</v>
      </c>
      <c r="I83" t="s">
        <v>215</v>
      </c>
      <c r="J83" t="s">
        <v>217</v>
      </c>
      <c r="K83" t="s">
        <v>216</v>
      </c>
      <c r="L83">
        <v>1339</v>
      </c>
      <c r="N83">
        <v>1007</v>
      </c>
      <c r="O83" t="s">
        <v>34</v>
      </c>
      <c r="P83" t="s">
        <v>34</v>
      </c>
      <c r="Q83">
        <v>1</v>
      </c>
      <c r="W83">
        <v>0</v>
      </c>
      <c r="X83">
        <v>2039656126</v>
      </c>
      <c r="Y83">
        <f t="shared" si="16"/>
        <v>102</v>
      </c>
      <c r="AA83">
        <v>5880.18</v>
      </c>
      <c r="AB83">
        <v>0</v>
      </c>
      <c r="AC83">
        <v>0</v>
      </c>
      <c r="AD83">
        <v>0</v>
      </c>
      <c r="AE83">
        <v>592.76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0</v>
      </c>
      <c r="AN83">
        <v>0</v>
      </c>
      <c r="AO83">
        <v>0</v>
      </c>
      <c r="AP83">
        <v>1</v>
      </c>
      <c r="AQ83">
        <v>0</v>
      </c>
      <c r="AR83">
        <v>0</v>
      </c>
      <c r="AS83" t="s">
        <v>6</v>
      </c>
      <c r="AT83">
        <v>102</v>
      </c>
      <c r="AU83" t="s">
        <v>6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6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ROUND(Y83*Source!I129,7)</f>
        <v>0.46817999999999999</v>
      </c>
      <c r="CY83">
        <f t="shared" si="31"/>
        <v>5880.18</v>
      </c>
      <c r="CZ83">
        <f t="shared" si="32"/>
        <v>592.76</v>
      </c>
      <c r="DA83">
        <f t="shared" si="33"/>
        <v>9.92</v>
      </c>
      <c r="DB83">
        <f t="shared" si="17"/>
        <v>60461.52</v>
      </c>
      <c r="DC83">
        <f t="shared" si="18"/>
        <v>0</v>
      </c>
      <c r="DD83" t="s">
        <v>6</v>
      </c>
      <c r="DE83" t="s">
        <v>6</v>
      </c>
      <c r="DF83">
        <f t="shared" si="34"/>
        <v>2752.98</v>
      </c>
      <c r="DG83">
        <f t="shared" si="35"/>
        <v>0</v>
      </c>
      <c r="DH83">
        <f t="shared" si="36"/>
        <v>0</v>
      </c>
      <c r="DI83">
        <f t="shared" si="30"/>
        <v>0</v>
      </c>
      <c r="DJ83">
        <f t="shared" si="37"/>
        <v>2752.98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ROW(Source!A129)</f>
        <v>129</v>
      </c>
      <c r="B84">
        <v>92787327</v>
      </c>
      <c r="C84">
        <v>92787849</v>
      </c>
      <c r="D84">
        <v>49542647</v>
      </c>
      <c r="E84">
        <v>1</v>
      </c>
      <c r="F84">
        <v>1</v>
      </c>
      <c r="G84">
        <v>1</v>
      </c>
      <c r="H84">
        <v>3</v>
      </c>
      <c r="I84" t="s">
        <v>413</v>
      </c>
      <c r="J84" t="s">
        <v>414</v>
      </c>
      <c r="K84" t="s">
        <v>415</v>
      </c>
      <c r="L84">
        <v>1348</v>
      </c>
      <c r="N84">
        <v>1009</v>
      </c>
      <c r="O84" t="s">
        <v>179</v>
      </c>
      <c r="P84" t="s">
        <v>179</v>
      </c>
      <c r="Q84">
        <v>1000</v>
      </c>
      <c r="W84">
        <v>0</v>
      </c>
      <c r="X84">
        <v>-120483918</v>
      </c>
      <c r="Y84">
        <f t="shared" si="16"/>
        <v>2.8000000000000001E-2</v>
      </c>
      <c r="AA84">
        <v>44195.58</v>
      </c>
      <c r="AB84">
        <v>0</v>
      </c>
      <c r="AC84">
        <v>0</v>
      </c>
      <c r="AD84">
        <v>0</v>
      </c>
      <c r="AE84">
        <v>4455.2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6</v>
      </c>
      <c r="AT84">
        <v>2.8000000000000001E-2</v>
      </c>
      <c r="AU84" t="s">
        <v>6</v>
      </c>
      <c r="AV84">
        <v>0</v>
      </c>
      <c r="AW84">
        <v>2</v>
      </c>
      <c r="AX84">
        <v>92787877</v>
      </c>
      <c r="AY84">
        <v>1</v>
      </c>
      <c r="AZ84">
        <v>0</v>
      </c>
      <c r="BA84">
        <v>80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ROUND(Y84*Source!I129,7)</f>
        <v>1.2850000000000001E-4</v>
      </c>
      <c r="CY84">
        <f t="shared" si="31"/>
        <v>44195.58</v>
      </c>
      <c r="CZ84">
        <f t="shared" si="32"/>
        <v>4455.2</v>
      </c>
      <c r="DA84">
        <f t="shared" si="33"/>
        <v>9.92</v>
      </c>
      <c r="DB84">
        <f t="shared" si="17"/>
        <v>124.75</v>
      </c>
      <c r="DC84">
        <f t="shared" si="18"/>
        <v>0</v>
      </c>
      <c r="DD84" t="s">
        <v>6</v>
      </c>
      <c r="DE84" t="s">
        <v>6</v>
      </c>
      <c r="DF84">
        <f t="shared" si="34"/>
        <v>5.68</v>
      </c>
      <c r="DG84">
        <f t="shared" si="35"/>
        <v>0</v>
      </c>
      <c r="DH84">
        <f t="shared" si="36"/>
        <v>0</v>
      </c>
      <c r="DI84">
        <f t="shared" si="30"/>
        <v>0</v>
      </c>
      <c r="DJ84">
        <f t="shared" si="37"/>
        <v>5.68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ROW(Source!A129)</f>
        <v>129</v>
      </c>
      <c r="B85">
        <v>92787327</v>
      </c>
      <c r="C85">
        <v>92787849</v>
      </c>
      <c r="D85">
        <v>49546821</v>
      </c>
      <c r="E85">
        <v>1</v>
      </c>
      <c r="F85">
        <v>1</v>
      </c>
      <c r="G85">
        <v>1</v>
      </c>
      <c r="H85">
        <v>3</v>
      </c>
      <c r="I85" t="s">
        <v>416</v>
      </c>
      <c r="J85" t="s">
        <v>417</v>
      </c>
      <c r="K85" t="s">
        <v>418</v>
      </c>
      <c r="L85">
        <v>1339</v>
      </c>
      <c r="N85">
        <v>1007</v>
      </c>
      <c r="O85" t="s">
        <v>34</v>
      </c>
      <c r="P85" t="s">
        <v>34</v>
      </c>
      <c r="Q85">
        <v>1</v>
      </c>
      <c r="W85">
        <v>0</v>
      </c>
      <c r="X85">
        <v>1125321039</v>
      </c>
      <c r="Y85">
        <f t="shared" si="16"/>
        <v>0.22</v>
      </c>
      <c r="AA85">
        <v>10475.52</v>
      </c>
      <c r="AB85">
        <v>0</v>
      </c>
      <c r="AC85">
        <v>0</v>
      </c>
      <c r="AD85">
        <v>0</v>
      </c>
      <c r="AE85">
        <v>1056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6</v>
      </c>
      <c r="AT85">
        <v>0.22</v>
      </c>
      <c r="AU85" t="s">
        <v>6</v>
      </c>
      <c r="AV85">
        <v>0</v>
      </c>
      <c r="AW85">
        <v>2</v>
      </c>
      <c r="AX85">
        <v>92787878</v>
      </c>
      <c r="AY85">
        <v>1</v>
      </c>
      <c r="AZ85">
        <v>0</v>
      </c>
      <c r="BA85">
        <v>81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ROUND(Y85*Source!I129,7)</f>
        <v>1.0097999999999999E-3</v>
      </c>
      <c r="CY85">
        <f t="shared" si="31"/>
        <v>10475.52</v>
      </c>
      <c r="CZ85">
        <f t="shared" si="32"/>
        <v>1056</v>
      </c>
      <c r="DA85">
        <f t="shared" si="33"/>
        <v>9.92</v>
      </c>
      <c r="DB85">
        <f t="shared" si="17"/>
        <v>232.32</v>
      </c>
      <c r="DC85">
        <f t="shared" si="18"/>
        <v>0</v>
      </c>
      <c r="DD85" t="s">
        <v>6</v>
      </c>
      <c r="DE85" t="s">
        <v>6</v>
      </c>
      <c r="DF85">
        <f t="shared" si="34"/>
        <v>10.58</v>
      </c>
      <c r="DG85">
        <f t="shared" si="35"/>
        <v>0</v>
      </c>
      <c r="DH85">
        <f t="shared" si="36"/>
        <v>0</v>
      </c>
      <c r="DI85">
        <f t="shared" si="30"/>
        <v>0</v>
      </c>
      <c r="DJ85">
        <f t="shared" si="37"/>
        <v>10.58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ROW(Source!A129)</f>
        <v>129</v>
      </c>
      <c r="B86">
        <v>92787327</v>
      </c>
      <c r="C86">
        <v>92787849</v>
      </c>
      <c r="D86">
        <v>49548010</v>
      </c>
      <c r="E86">
        <v>1</v>
      </c>
      <c r="F86">
        <v>1</v>
      </c>
      <c r="G86">
        <v>1</v>
      </c>
      <c r="H86">
        <v>3</v>
      </c>
      <c r="I86" t="s">
        <v>419</v>
      </c>
      <c r="J86" t="s">
        <v>420</v>
      </c>
      <c r="K86" t="s">
        <v>421</v>
      </c>
      <c r="L86">
        <v>1327</v>
      </c>
      <c r="N86">
        <v>1005</v>
      </c>
      <c r="O86" t="s">
        <v>75</v>
      </c>
      <c r="P86" t="s">
        <v>75</v>
      </c>
      <c r="Q86">
        <v>1</v>
      </c>
      <c r="W86">
        <v>0</v>
      </c>
      <c r="X86">
        <v>334453153</v>
      </c>
      <c r="Y86">
        <f t="shared" si="16"/>
        <v>44.8</v>
      </c>
      <c r="AA86">
        <v>352.46</v>
      </c>
      <c r="AB86">
        <v>0</v>
      </c>
      <c r="AC86">
        <v>0</v>
      </c>
      <c r="AD86">
        <v>0</v>
      </c>
      <c r="AE86">
        <v>35.53</v>
      </c>
      <c r="AF86">
        <v>0</v>
      </c>
      <c r="AG86">
        <v>0</v>
      </c>
      <c r="AH86">
        <v>0</v>
      </c>
      <c r="AI86">
        <v>9.92</v>
      </c>
      <c r="AJ86">
        <v>1</v>
      </c>
      <c r="AK86">
        <v>1</v>
      </c>
      <c r="AL86">
        <v>1</v>
      </c>
      <c r="AM86">
        <v>4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6</v>
      </c>
      <c r="AT86">
        <v>44.8</v>
      </c>
      <c r="AU86" t="s">
        <v>6</v>
      </c>
      <c r="AV86">
        <v>0</v>
      </c>
      <c r="AW86">
        <v>2</v>
      </c>
      <c r="AX86">
        <v>92787879</v>
      </c>
      <c r="AY86">
        <v>1</v>
      </c>
      <c r="AZ86">
        <v>0</v>
      </c>
      <c r="BA86">
        <v>82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ROUND(Y86*Source!I129,7)</f>
        <v>0.20563200000000001</v>
      </c>
      <c r="CY86">
        <f t="shared" si="31"/>
        <v>352.46</v>
      </c>
      <c r="CZ86">
        <f t="shared" si="32"/>
        <v>35.53</v>
      </c>
      <c r="DA86">
        <f t="shared" si="33"/>
        <v>9.92</v>
      </c>
      <c r="DB86">
        <f t="shared" si="17"/>
        <v>1591.74</v>
      </c>
      <c r="DC86">
        <f t="shared" si="18"/>
        <v>0</v>
      </c>
      <c r="DD86" t="s">
        <v>6</v>
      </c>
      <c r="DE86" t="s">
        <v>6</v>
      </c>
      <c r="DF86">
        <f t="shared" si="34"/>
        <v>72.48</v>
      </c>
      <c r="DG86">
        <f t="shared" si="35"/>
        <v>0</v>
      </c>
      <c r="DH86">
        <f t="shared" si="36"/>
        <v>0</v>
      </c>
      <c r="DI86">
        <f t="shared" si="30"/>
        <v>0</v>
      </c>
      <c r="DJ86">
        <f t="shared" si="37"/>
        <v>72.48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ROW(Source!A131)</f>
        <v>131</v>
      </c>
      <c r="B87">
        <v>92787327</v>
      </c>
      <c r="C87">
        <v>92787881</v>
      </c>
      <c r="D87">
        <v>49510711</v>
      </c>
      <c r="E87">
        <v>70</v>
      </c>
      <c r="F87">
        <v>1</v>
      </c>
      <c r="G87">
        <v>1</v>
      </c>
      <c r="H87">
        <v>1</v>
      </c>
      <c r="I87" t="s">
        <v>361</v>
      </c>
      <c r="J87" t="s">
        <v>6</v>
      </c>
      <c r="K87" t="s">
        <v>362</v>
      </c>
      <c r="L87">
        <v>1191</v>
      </c>
      <c r="N87">
        <v>1013</v>
      </c>
      <c r="O87" t="s">
        <v>342</v>
      </c>
      <c r="P87" t="s">
        <v>342</v>
      </c>
      <c r="Q87">
        <v>1</v>
      </c>
      <c r="W87">
        <v>0</v>
      </c>
      <c r="X87">
        <v>-961628416</v>
      </c>
      <c r="Y87">
        <f t="shared" si="16"/>
        <v>24.3</v>
      </c>
      <c r="AA87">
        <v>0</v>
      </c>
      <c r="AB87">
        <v>0</v>
      </c>
      <c r="AC87">
        <v>0</v>
      </c>
      <c r="AD87">
        <v>379.43</v>
      </c>
      <c r="AE87">
        <v>0</v>
      </c>
      <c r="AF87">
        <v>0</v>
      </c>
      <c r="AG87">
        <v>0</v>
      </c>
      <c r="AH87">
        <v>8.4600000000000009</v>
      </c>
      <c r="AI87">
        <v>1</v>
      </c>
      <c r="AJ87">
        <v>1</v>
      </c>
      <c r="AK87">
        <v>1</v>
      </c>
      <c r="AL87">
        <v>44.85</v>
      </c>
      <c r="AM87">
        <v>4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6</v>
      </c>
      <c r="AT87">
        <v>24.3</v>
      </c>
      <c r="AU87" t="s">
        <v>6</v>
      </c>
      <c r="AV87">
        <v>1</v>
      </c>
      <c r="AW87">
        <v>2</v>
      </c>
      <c r="AX87">
        <v>92787889</v>
      </c>
      <c r="AY87">
        <v>1</v>
      </c>
      <c r="AZ87">
        <v>0</v>
      </c>
      <c r="BA87">
        <v>83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ROUND(AT87*Source!I131*AH87*AL87,2)</f>
        <v>908.19</v>
      </c>
      <c r="CV87">
        <f>ROUND(Y87*Source!I131,7)</f>
        <v>2.3935499999999998</v>
      </c>
      <c r="CW87">
        <v>0</v>
      </c>
      <c r="CX87">
        <f>ROUND(Y87*Source!I131,7)</f>
        <v>2.3935499999999998</v>
      </c>
      <c r="CY87">
        <f>AD87</f>
        <v>379.43</v>
      </c>
      <c r="CZ87">
        <f>AH87</f>
        <v>8.4600000000000009</v>
      </c>
      <c r="DA87">
        <f>AL87</f>
        <v>44.85</v>
      </c>
      <c r="DB87">
        <f t="shared" si="17"/>
        <v>205.58</v>
      </c>
      <c r="DC87">
        <f t="shared" si="18"/>
        <v>0</v>
      </c>
      <c r="DD87" t="s">
        <v>6</v>
      </c>
      <c r="DE87" t="s">
        <v>6</v>
      </c>
      <c r="DF87">
        <f>ROUND(ROUND(AE87,2)*CX87,2)</f>
        <v>0</v>
      </c>
      <c r="DG87">
        <f t="shared" si="35"/>
        <v>0</v>
      </c>
      <c r="DH87">
        <f t="shared" si="36"/>
        <v>0</v>
      </c>
      <c r="DI87">
        <f>ROUND(ROUND(AH87*AL87,2)*CX87,2)</f>
        <v>908.18</v>
      </c>
      <c r="DJ87">
        <f>DI87</f>
        <v>908.18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ROW(Source!A131)</f>
        <v>131</v>
      </c>
      <c r="B88">
        <v>92787327</v>
      </c>
      <c r="C88">
        <v>92787881</v>
      </c>
      <c r="D88">
        <v>49510905</v>
      </c>
      <c r="E88">
        <v>70</v>
      </c>
      <c r="F88">
        <v>1</v>
      </c>
      <c r="G88">
        <v>1</v>
      </c>
      <c r="H88">
        <v>1</v>
      </c>
      <c r="I88" t="s">
        <v>343</v>
      </c>
      <c r="J88" t="s">
        <v>6</v>
      </c>
      <c r="K88" t="s">
        <v>344</v>
      </c>
      <c r="L88">
        <v>1191</v>
      </c>
      <c r="N88">
        <v>1013</v>
      </c>
      <c r="O88" t="s">
        <v>342</v>
      </c>
      <c r="P88" t="s">
        <v>342</v>
      </c>
      <c r="Q88">
        <v>1</v>
      </c>
      <c r="W88">
        <v>0</v>
      </c>
      <c r="X88">
        <v>-1417349443</v>
      </c>
      <c r="Y88">
        <f t="shared" si="16"/>
        <v>2.92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6</v>
      </c>
      <c r="AT88">
        <v>2.92</v>
      </c>
      <c r="AU88" t="s">
        <v>6</v>
      </c>
      <c r="AV88">
        <v>2</v>
      </c>
      <c r="AW88">
        <v>2</v>
      </c>
      <c r="AX88">
        <v>92787890</v>
      </c>
      <c r="AY88">
        <v>1</v>
      </c>
      <c r="AZ88">
        <v>0</v>
      </c>
      <c r="BA88">
        <v>84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ROUND(Y88*Source!I131,7)</f>
        <v>0.28761999999999999</v>
      </c>
      <c r="CY88">
        <f>AD88</f>
        <v>0</v>
      </c>
      <c r="CZ88">
        <f>AH88</f>
        <v>0</v>
      </c>
      <c r="DA88">
        <f>AL88</f>
        <v>1</v>
      </c>
      <c r="DB88">
        <f t="shared" si="17"/>
        <v>0</v>
      </c>
      <c r="DC88">
        <f t="shared" si="18"/>
        <v>0</v>
      </c>
      <c r="DD88" t="s">
        <v>6</v>
      </c>
      <c r="DE88" t="s">
        <v>6</v>
      </c>
      <c r="DF88">
        <f>ROUND(ROUND(AE88,2)*CX88,2)</f>
        <v>0</v>
      </c>
      <c r="DG88">
        <f t="shared" si="35"/>
        <v>0</v>
      </c>
      <c r="DH88">
        <f>ROUND(ROUND(AG88*AK88,2)*CX88,2)</f>
        <v>0</v>
      </c>
      <c r="DI88">
        <f t="shared" ref="DI88:DI93" si="38">ROUND(ROUND(AH88,2)*CX88,2)</f>
        <v>0</v>
      </c>
      <c r="DJ88">
        <f>DI88</f>
        <v>0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ROW(Source!A131)</f>
        <v>131</v>
      </c>
      <c r="B89">
        <v>92787327</v>
      </c>
      <c r="C89">
        <v>92787881</v>
      </c>
      <c r="D89">
        <v>49672727</v>
      </c>
      <c r="E89">
        <v>1</v>
      </c>
      <c r="F89">
        <v>1</v>
      </c>
      <c r="G89">
        <v>1</v>
      </c>
      <c r="H89">
        <v>2</v>
      </c>
      <c r="I89" t="s">
        <v>349</v>
      </c>
      <c r="J89" t="s">
        <v>350</v>
      </c>
      <c r="K89" t="s">
        <v>351</v>
      </c>
      <c r="L89">
        <v>1367</v>
      </c>
      <c r="N89">
        <v>1011</v>
      </c>
      <c r="O89" t="s">
        <v>348</v>
      </c>
      <c r="P89" t="s">
        <v>348</v>
      </c>
      <c r="Q89">
        <v>1</v>
      </c>
      <c r="W89">
        <v>0</v>
      </c>
      <c r="X89">
        <v>-896236776</v>
      </c>
      <c r="Y89">
        <f t="shared" si="16"/>
        <v>1.1499999999999999</v>
      </c>
      <c r="AA89">
        <v>0</v>
      </c>
      <c r="AB89">
        <v>1414.64</v>
      </c>
      <c r="AC89">
        <v>451.19</v>
      </c>
      <c r="AD89">
        <v>0</v>
      </c>
      <c r="AE89">
        <v>0</v>
      </c>
      <c r="AF89">
        <v>89.99</v>
      </c>
      <c r="AG89">
        <v>10.06</v>
      </c>
      <c r="AH89">
        <v>0</v>
      </c>
      <c r="AI89">
        <v>1</v>
      </c>
      <c r="AJ89">
        <v>15.72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6</v>
      </c>
      <c r="AT89">
        <v>1.1499999999999999</v>
      </c>
      <c r="AU89" t="s">
        <v>6</v>
      </c>
      <c r="AV89">
        <v>0</v>
      </c>
      <c r="AW89">
        <v>2</v>
      </c>
      <c r="AX89">
        <v>92787891</v>
      </c>
      <c r="AY89">
        <v>1</v>
      </c>
      <c r="AZ89">
        <v>0</v>
      </c>
      <c r="BA89">
        <v>85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ROUND(Y89*Source!I131*DO89,7)</f>
        <v>0</v>
      </c>
      <c r="CX89">
        <f>ROUND(Y89*Source!I131,7)</f>
        <v>0.113275</v>
      </c>
      <c r="CY89">
        <f>AB89</f>
        <v>1414.64</v>
      </c>
      <c r="CZ89">
        <f>AF89</f>
        <v>89.99</v>
      </c>
      <c r="DA89">
        <f>AJ89</f>
        <v>15.72</v>
      </c>
      <c r="DB89">
        <f t="shared" si="17"/>
        <v>103.49</v>
      </c>
      <c r="DC89">
        <f t="shared" si="18"/>
        <v>11.57</v>
      </c>
      <c r="DD89" t="s">
        <v>6</v>
      </c>
      <c r="DE89" t="s">
        <v>6</v>
      </c>
      <c r="DF89">
        <f>ROUND(ROUND(AE89,2)*CX89,2)</f>
        <v>0</v>
      </c>
      <c r="DG89">
        <f>ROUND(ROUND(AF89*AJ89,2)*CX89,2)</f>
        <v>160.24</v>
      </c>
      <c r="DH89">
        <f>ROUND(ROUND(AG89*AK89,2)*CX89,2)</f>
        <v>51.11</v>
      </c>
      <c r="DI89">
        <f t="shared" si="38"/>
        <v>0</v>
      </c>
      <c r="DJ89">
        <f>DG89</f>
        <v>160.24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ROW(Source!A131)</f>
        <v>131</v>
      </c>
      <c r="B90">
        <v>92787327</v>
      </c>
      <c r="C90">
        <v>92787881</v>
      </c>
      <c r="D90">
        <v>49672951</v>
      </c>
      <c r="E90">
        <v>1</v>
      </c>
      <c r="F90">
        <v>1</v>
      </c>
      <c r="G90">
        <v>1</v>
      </c>
      <c r="H90">
        <v>2</v>
      </c>
      <c r="I90" t="s">
        <v>363</v>
      </c>
      <c r="J90" t="s">
        <v>364</v>
      </c>
      <c r="K90" t="s">
        <v>365</v>
      </c>
      <c r="L90">
        <v>1367</v>
      </c>
      <c r="N90">
        <v>1011</v>
      </c>
      <c r="O90" t="s">
        <v>348</v>
      </c>
      <c r="P90" t="s">
        <v>348</v>
      </c>
      <c r="Q90">
        <v>1</v>
      </c>
      <c r="W90">
        <v>0</v>
      </c>
      <c r="X90">
        <v>1996772502</v>
      </c>
      <c r="Y90">
        <f t="shared" si="16"/>
        <v>1.3</v>
      </c>
      <c r="AA90">
        <v>0</v>
      </c>
      <c r="AB90">
        <v>3561.21</v>
      </c>
      <c r="AC90">
        <v>520.26</v>
      </c>
      <c r="AD90">
        <v>0</v>
      </c>
      <c r="AE90">
        <v>0</v>
      </c>
      <c r="AF90">
        <v>226.54</v>
      </c>
      <c r="AG90">
        <v>11.6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6</v>
      </c>
      <c r="AT90">
        <v>1.3</v>
      </c>
      <c r="AU90" t="s">
        <v>6</v>
      </c>
      <c r="AV90">
        <v>0</v>
      </c>
      <c r="AW90">
        <v>2</v>
      </c>
      <c r="AX90">
        <v>92787892</v>
      </c>
      <c r="AY90">
        <v>1</v>
      </c>
      <c r="AZ90">
        <v>0</v>
      </c>
      <c r="BA90">
        <v>86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ROUND(Y90*Source!I131*DO90,7)</f>
        <v>0</v>
      </c>
      <c r="CX90">
        <f>ROUND(Y90*Source!I131,7)</f>
        <v>0.12805</v>
      </c>
      <c r="CY90">
        <f>AB90</f>
        <v>3561.21</v>
      </c>
      <c r="CZ90">
        <f>AF90</f>
        <v>226.54</v>
      </c>
      <c r="DA90">
        <f>AJ90</f>
        <v>15.72</v>
      </c>
      <c r="DB90">
        <f t="shared" si="17"/>
        <v>294.5</v>
      </c>
      <c r="DC90">
        <f t="shared" si="18"/>
        <v>15.08</v>
      </c>
      <c r="DD90" t="s">
        <v>6</v>
      </c>
      <c r="DE90" t="s">
        <v>6</v>
      </c>
      <c r="DF90">
        <f>ROUND(ROUND(AE90,2)*CX90,2)</f>
        <v>0</v>
      </c>
      <c r="DG90">
        <f>ROUND(ROUND(AF90*AJ90,2)*CX90,2)</f>
        <v>456.01</v>
      </c>
      <c r="DH90">
        <f>ROUND(ROUND(AG90*AK90,2)*CX90,2)</f>
        <v>66.62</v>
      </c>
      <c r="DI90">
        <f t="shared" si="38"/>
        <v>0</v>
      </c>
      <c r="DJ90">
        <f>DG90</f>
        <v>456.01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ROW(Source!A131)</f>
        <v>131</v>
      </c>
      <c r="B91">
        <v>92787327</v>
      </c>
      <c r="C91">
        <v>92787881</v>
      </c>
      <c r="D91">
        <v>49673450</v>
      </c>
      <c r="E91">
        <v>1</v>
      </c>
      <c r="F91">
        <v>1</v>
      </c>
      <c r="G91">
        <v>1</v>
      </c>
      <c r="H91">
        <v>2</v>
      </c>
      <c r="I91" t="s">
        <v>355</v>
      </c>
      <c r="J91" t="s">
        <v>356</v>
      </c>
      <c r="K91" t="s">
        <v>357</v>
      </c>
      <c r="L91">
        <v>1367</v>
      </c>
      <c r="N91">
        <v>1011</v>
      </c>
      <c r="O91" t="s">
        <v>348</v>
      </c>
      <c r="P91" t="s">
        <v>348</v>
      </c>
      <c r="Q91">
        <v>1</v>
      </c>
      <c r="W91">
        <v>0</v>
      </c>
      <c r="X91">
        <v>-859805338</v>
      </c>
      <c r="Y91">
        <f t="shared" si="16"/>
        <v>0.47</v>
      </c>
      <c r="AA91">
        <v>0</v>
      </c>
      <c r="AB91">
        <v>1729.2</v>
      </c>
      <c r="AC91">
        <v>520.26</v>
      </c>
      <c r="AD91">
        <v>0</v>
      </c>
      <c r="AE91">
        <v>0</v>
      </c>
      <c r="AF91">
        <v>110</v>
      </c>
      <c r="AG91">
        <v>11.6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6</v>
      </c>
      <c r="AT91">
        <v>0.47</v>
      </c>
      <c r="AU91" t="s">
        <v>6</v>
      </c>
      <c r="AV91">
        <v>0</v>
      </c>
      <c r="AW91">
        <v>2</v>
      </c>
      <c r="AX91">
        <v>92787893</v>
      </c>
      <c r="AY91">
        <v>1</v>
      </c>
      <c r="AZ91">
        <v>0</v>
      </c>
      <c r="BA91">
        <v>87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ROUND(Y91*Source!I131*DO91,7)</f>
        <v>0</v>
      </c>
      <c r="CX91">
        <f>ROUND(Y91*Source!I131,7)</f>
        <v>4.6295000000000003E-2</v>
      </c>
      <c r="CY91">
        <f>AB91</f>
        <v>1729.2</v>
      </c>
      <c r="CZ91">
        <f>AF91</f>
        <v>110</v>
      </c>
      <c r="DA91">
        <f>AJ91</f>
        <v>15.72</v>
      </c>
      <c r="DB91">
        <f t="shared" si="17"/>
        <v>51.7</v>
      </c>
      <c r="DC91">
        <f t="shared" si="18"/>
        <v>5.45</v>
      </c>
      <c r="DD91" t="s">
        <v>6</v>
      </c>
      <c r="DE91" t="s">
        <v>6</v>
      </c>
      <c r="DF91">
        <f>ROUND(ROUND(AE91,2)*CX91,2)</f>
        <v>0</v>
      </c>
      <c r="DG91">
        <f>ROUND(ROUND(AF91*AJ91,2)*CX91,2)</f>
        <v>80.05</v>
      </c>
      <c r="DH91">
        <f>ROUND(ROUND(AG91*AK91,2)*CX91,2)</f>
        <v>24.09</v>
      </c>
      <c r="DI91">
        <f t="shared" si="38"/>
        <v>0</v>
      </c>
      <c r="DJ91">
        <f>DG91</f>
        <v>80.05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ROW(Source!A131)</f>
        <v>131</v>
      </c>
      <c r="B92">
        <v>92787327</v>
      </c>
      <c r="C92">
        <v>92787881</v>
      </c>
      <c r="D92">
        <v>49523203</v>
      </c>
      <c r="E92">
        <v>1</v>
      </c>
      <c r="F92">
        <v>1</v>
      </c>
      <c r="G92">
        <v>1</v>
      </c>
      <c r="H92">
        <v>3</v>
      </c>
      <c r="I92" t="s">
        <v>358</v>
      </c>
      <c r="J92" t="s">
        <v>359</v>
      </c>
      <c r="K92" t="s">
        <v>360</v>
      </c>
      <c r="L92">
        <v>1339</v>
      </c>
      <c r="N92">
        <v>1007</v>
      </c>
      <c r="O92" t="s">
        <v>34</v>
      </c>
      <c r="P92" t="s">
        <v>34</v>
      </c>
      <c r="Q92">
        <v>1</v>
      </c>
      <c r="W92">
        <v>0</v>
      </c>
      <c r="X92">
        <v>-143474561</v>
      </c>
      <c r="Y92">
        <f t="shared" si="16"/>
        <v>2</v>
      </c>
      <c r="AA92">
        <v>24.2</v>
      </c>
      <c r="AB92">
        <v>0</v>
      </c>
      <c r="AC92">
        <v>0</v>
      </c>
      <c r="AD92">
        <v>0</v>
      </c>
      <c r="AE92">
        <v>2.44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6</v>
      </c>
      <c r="AT92">
        <v>2</v>
      </c>
      <c r="AU92" t="s">
        <v>6</v>
      </c>
      <c r="AV92">
        <v>0</v>
      </c>
      <c r="AW92">
        <v>2</v>
      </c>
      <c r="AX92">
        <v>92787894</v>
      </c>
      <c r="AY92">
        <v>1</v>
      </c>
      <c r="AZ92">
        <v>0</v>
      </c>
      <c r="BA92">
        <v>88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ROUND(Y92*Source!I131,7)</f>
        <v>0.19700000000000001</v>
      </c>
      <c r="CY92">
        <f>AA92</f>
        <v>24.2</v>
      </c>
      <c r="CZ92">
        <f>AE92</f>
        <v>2.44</v>
      </c>
      <c r="DA92">
        <f>AI92</f>
        <v>9.92</v>
      </c>
      <c r="DB92">
        <f t="shared" si="17"/>
        <v>4.88</v>
      </c>
      <c r="DC92">
        <f t="shared" si="18"/>
        <v>0</v>
      </c>
      <c r="DD92" t="s">
        <v>6</v>
      </c>
      <c r="DE92" t="s">
        <v>6</v>
      </c>
      <c r="DF92">
        <f>ROUND(ROUND(AE92*AI92,2)*CX92,2)</f>
        <v>4.7699999999999996</v>
      </c>
      <c r="DG92">
        <f>ROUND(ROUND(AF92,2)*CX92,2)</f>
        <v>0</v>
      </c>
      <c r="DH92">
        <f>ROUND(ROUND(AG92,2)*CX92,2)</f>
        <v>0</v>
      </c>
      <c r="DI92">
        <f t="shared" si="38"/>
        <v>0</v>
      </c>
      <c r="DJ92">
        <f>DF92</f>
        <v>4.7699999999999996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ROW(Source!A131)</f>
        <v>131</v>
      </c>
      <c r="B93">
        <v>92787327</v>
      </c>
      <c r="C93">
        <v>92787881</v>
      </c>
      <c r="D93">
        <v>49527442</v>
      </c>
      <c r="E93">
        <v>1</v>
      </c>
      <c r="F93">
        <v>1</v>
      </c>
      <c r="G93">
        <v>1</v>
      </c>
      <c r="H93">
        <v>3</v>
      </c>
      <c r="I93" t="s">
        <v>220</v>
      </c>
      <c r="J93" t="s">
        <v>222</v>
      </c>
      <c r="K93" t="s">
        <v>221</v>
      </c>
      <c r="L93">
        <v>1339</v>
      </c>
      <c r="N93">
        <v>1007</v>
      </c>
      <c r="O93" t="s">
        <v>34</v>
      </c>
      <c r="P93" t="s">
        <v>34</v>
      </c>
      <c r="Q93">
        <v>1</v>
      </c>
      <c r="W93">
        <v>0</v>
      </c>
      <c r="X93">
        <v>-313342369</v>
      </c>
      <c r="Y93">
        <f t="shared" si="16"/>
        <v>17.399999999999999</v>
      </c>
      <c r="AA93">
        <v>14907.78</v>
      </c>
      <c r="AB93">
        <v>0</v>
      </c>
      <c r="AC93">
        <v>0</v>
      </c>
      <c r="AD93">
        <v>0</v>
      </c>
      <c r="AE93">
        <v>1502.8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6</v>
      </c>
      <c r="AT93">
        <v>17.399999999999999</v>
      </c>
      <c r="AU93" t="s">
        <v>6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6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ROUND(Y93*Source!I131,7)</f>
        <v>1.7139</v>
      </c>
      <c r="CY93">
        <f>AA93</f>
        <v>14907.78</v>
      </c>
      <c r="CZ93">
        <f>AE93</f>
        <v>1502.8</v>
      </c>
      <c r="DA93">
        <f>AI93</f>
        <v>9.92</v>
      </c>
      <c r="DB93">
        <f t="shared" si="17"/>
        <v>26148.720000000001</v>
      </c>
      <c r="DC93">
        <f t="shared" si="18"/>
        <v>0</v>
      </c>
      <c r="DD93" t="s">
        <v>6</v>
      </c>
      <c r="DE93" t="s">
        <v>6</v>
      </c>
      <c r="DF93">
        <f>ROUND(ROUND(AE93*AI93,2)*CX93,2)</f>
        <v>25550.44</v>
      </c>
      <c r="DG93">
        <f>ROUND(ROUND(AF93,2)*CX93,2)</f>
        <v>0</v>
      </c>
      <c r="DH93">
        <f>ROUND(ROUND(AG93,2)*CX93,2)</f>
        <v>0</v>
      </c>
      <c r="DI93">
        <f t="shared" si="38"/>
        <v>0</v>
      </c>
      <c r="DJ93">
        <f>DF93</f>
        <v>25550.44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ROW(Source!A133)</f>
        <v>133</v>
      </c>
      <c r="B94">
        <v>92787327</v>
      </c>
      <c r="C94">
        <v>92787897</v>
      </c>
      <c r="D94">
        <v>49510711</v>
      </c>
      <c r="E94">
        <v>70</v>
      </c>
      <c r="F94">
        <v>1</v>
      </c>
      <c r="G94">
        <v>1</v>
      </c>
      <c r="H94">
        <v>1</v>
      </c>
      <c r="I94" t="s">
        <v>361</v>
      </c>
      <c r="J94" t="s">
        <v>6</v>
      </c>
      <c r="K94" t="s">
        <v>362</v>
      </c>
      <c r="L94">
        <v>1191</v>
      </c>
      <c r="N94">
        <v>1013</v>
      </c>
      <c r="O94" t="s">
        <v>342</v>
      </c>
      <c r="P94" t="s">
        <v>342</v>
      </c>
      <c r="Q94">
        <v>1</v>
      </c>
      <c r="W94">
        <v>0</v>
      </c>
      <c r="X94">
        <v>-961628416</v>
      </c>
      <c r="Y94">
        <f>(AT94*ROUND(3,7))</f>
        <v>1.62</v>
      </c>
      <c r="AA94">
        <v>0</v>
      </c>
      <c r="AB94">
        <v>0</v>
      </c>
      <c r="AC94">
        <v>0</v>
      </c>
      <c r="AD94">
        <v>379.43</v>
      </c>
      <c r="AE94">
        <v>0</v>
      </c>
      <c r="AF94">
        <v>0</v>
      </c>
      <c r="AG94">
        <v>0</v>
      </c>
      <c r="AH94">
        <v>8.4600000000000009</v>
      </c>
      <c r="AI94">
        <v>1</v>
      </c>
      <c r="AJ94">
        <v>1</v>
      </c>
      <c r="AK94">
        <v>1</v>
      </c>
      <c r="AL94">
        <v>44.85</v>
      </c>
      <c r="AM94">
        <v>4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6</v>
      </c>
      <c r="AT94">
        <v>0.54</v>
      </c>
      <c r="AU94" t="s">
        <v>58</v>
      </c>
      <c r="AV94">
        <v>1</v>
      </c>
      <c r="AW94">
        <v>2</v>
      </c>
      <c r="AX94">
        <v>92787902</v>
      </c>
      <c r="AY94">
        <v>1</v>
      </c>
      <c r="AZ94">
        <v>0</v>
      </c>
      <c r="BA94">
        <v>90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ROUND(AT94*Source!I133*AH94*AL94,2)</f>
        <v>20.18</v>
      </c>
      <c r="CV94">
        <f>ROUND(Y94*Source!I133,7)</f>
        <v>0.15956999999999999</v>
      </c>
      <c r="CW94">
        <v>0</v>
      </c>
      <c r="CX94">
        <f>ROUND(Y94*Source!I133,7)</f>
        <v>0.15956999999999999</v>
      </c>
      <c r="CY94">
        <f>AD94</f>
        <v>379.43</v>
      </c>
      <c r="CZ94">
        <f>AH94</f>
        <v>8.4600000000000009</v>
      </c>
      <c r="DA94">
        <f>AL94</f>
        <v>44.85</v>
      </c>
      <c r="DB94">
        <f>ROUND((ROUND(AT94*CZ94,2)*ROUND(3,7)),2)</f>
        <v>13.71</v>
      </c>
      <c r="DC94">
        <f>ROUND((ROUND(AT94*AG94,2)*ROUND(3,7)),2)</f>
        <v>0</v>
      </c>
      <c r="DD94" t="s">
        <v>6</v>
      </c>
      <c r="DE94" t="s">
        <v>6</v>
      </c>
      <c r="DF94">
        <f>ROUND(ROUND(AE94,2)*CX94,2)</f>
        <v>0</v>
      </c>
      <c r="DG94">
        <f>ROUND(ROUND(AF94,2)*CX94,2)</f>
        <v>0</v>
      </c>
      <c r="DH94">
        <f>ROUND(ROUND(AG94,2)*CX94,2)</f>
        <v>0</v>
      </c>
      <c r="DI94">
        <f>ROUND(ROUND(AH94*AL94,2)*CX94,2)</f>
        <v>60.55</v>
      </c>
      <c r="DJ94">
        <f>DI94</f>
        <v>60.55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ROW(Source!A133)</f>
        <v>133</v>
      </c>
      <c r="B95">
        <v>92787327</v>
      </c>
      <c r="C95">
        <v>92787897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343</v>
      </c>
      <c r="J95" t="s">
        <v>6</v>
      </c>
      <c r="K95" t="s">
        <v>344</v>
      </c>
      <c r="L95">
        <v>1191</v>
      </c>
      <c r="N95">
        <v>1013</v>
      </c>
      <c r="O95" t="s">
        <v>342</v>
      </c>
      <c r="P95" t="s">
        <v>342</v>
      </c>
      <c r="Q95">
        <v>1</v>
      </c>
      <c r="W95">
        <v>0</v>
      </c>
      <c r="X95">
        <v>-1417349443</v>
      </c>
      <c r="Y95">
        <f>(AT95*ROUND(3,7))</f>
        <v>0.30000000000000004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44.85</v>
      </c>
      <c r="AL95">
        <v>1</v>
      </c>
      <c r="AM95">
        <v>4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6</v>
      </c>
      <c r="AT95">
        <v>0.1</v>
      </c>
      <c r="AU95" t="s">
        <v>58</v>
      </c>
      <c r="AV95">
        <v>2</v>
      </c>
      <c r="AW95">
        <v>2</v>
      </c>
      <c r="AX95">
        <v>92787903</v>
      </c>
      <c r="AY95">
        <v>1</v>
      </c>
      <c r="AZ95">
        <v>0</v>
      </c>
      <c r="BA95">
        <v>91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ROUND(Y95*Source!I133,7)</f>
        <v>2.955E-2</v>
      </c>
      <c r="CY95">
        <f>AD95</f>
        <v>0</v>
      </c>
      <c r="CZ95">
        <f>AH95</f>
        <v>0</v>
      </c>
      <c r="DA95">
        <f>AL95</f>
        <v>1</v>
      </c>
      <c r="DB95">
        <f>ROUND((ROUND(AT95*CZ95,2)*ROUND(3,7)),2)</f>
        <v>0</v>
      </c>
      <c r="DC95">
        <f>ROUND((ROUND(AT95*AG95,2)*ROUND(3,7)),2)</f>
        <v>0</v>
      </c>
      <c r="DD95" t="s">
        <v>6</v>
      </c>
      <c r="DE95" t="s">
        <v>6</v>
      </c>
      <c r="DF95">
        <f>ROUND(ROUND(AE95,2)*CX95,2)</f>
        <v>0</v>
      </c>
      <c r="DG95">
        <f>ROUND(ROUND(AF95,2)*CX95,2)</f>
        <v>0</v>
      </c>
      <c r="DH95">
        <f>ROUND(ROUND(AG95*AK95,2)*CX95,2)</f>
        <v>0</v>
      </c>
      <c r="DI95">
        <f>ROUND(ROUND(AH95,2)*CX95,2)</f>
        <v>0</v>
      </c>
      <c r="DJ95">
        <f>DI95</f>
        <v>0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ROW(Source!A133)</f>
        <v>133</v>
      </c>
      <c r="B96">
        <v>92787327</v>
      </c>
      <c r="C96">
        <v>92787897</v>
      </c>
      <c r="D96">
        <v>49672727</v>
      </c>
      <c r="E96">
        <v>1</v>
      </c>
      <c r="F96">
        <v>1</v>
      </c>
      <c r="G96">
        <v>1</v>
      </c>
      <c r="H96">
        <v>2</v>
      </c>
      <c r="I96" t="s">
        <v>349</v>
      </c>
      <c r="J96" t="s">
        <v>350</v>
      </c>
      <c r="K96" t="s">
        <v>351</v>
      </c>
      <c r="L96">
        <v>1367</v>
      </c>
      <c r="N96">
        <v>1011</v>
      </c>
      <c r="O96" t="s">
        <v>348</v>
      </c>
      <c r="P96" t="s">
        <v>348</v>
      </c>
      <c r="Q96">
        <v>1</v>
      </c>
      <c r="W96">
        <v>0</v>
      </c>
      <c r="X96">
        <v>-896236776</v>
      </c>
      <c r="Y96">
        <f>(AT96*ROUND(3,7))</f>
        <v>0.30000000000000004</v>
      </c>
      <c r="AA96">
        <v>0</v>
      </c>
      <c r="AB96">
        <v>1414.64</v>
      </c>
      <c r="AC96">
        <v>451.19</v>
      </c>
      <c r="AD96">
        <v>0</v>
      </c>
      <c r="AE96">
        <v>0</v>
      </c>
      <c r="AF96">
        <v>89.99</v>
      </c>
      <c r="AG96">
        <v>10.06</v>
      </c>
      <c r="AH96">
        <v>0</v>
      </c>
      <c r="AI96">
        <v>1</v>
      </c>
      <c r="AJ96">
        <v>15.72</v>
      </c>
      <c r="AK96">
        <v>44.85</v>
      </c>
      <c r="AL96">
        <v>1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0.1</v>
      </c>
      <c r="AU96" t="s">
        <v>58</v>
      </c>
      <c r="AV96">
        <v>0</v>
      </c>
      <c r="AW96">
        <v>2</v>
      </c>
      <c r="AX96">
        <v>92787904</v>
      </c>
      <c r="AY96">
        <v>1</v>
      </c>
      <c r="AZ96">
        <v>0</v>
      </c>
      <c r="BA96">
        <v>92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ROUND(Y96*Source!I133*DO96,7)</f>
        <v>0</v>
      </c>
      <c r="CX96">
        <f>ROUND(Y96*Source!I133,7)</f>
        <v>2.955E-2</v>
      </c>
      <c r="CY96">
        <f>AB96</f>
        <v>1414.64</v>
      </c>
      <c r="CZ96">
        <f>AF96</f>
        <v>89.99</v>
      </c>
      <c r="DA96">
        <f>AJ96</f>
        <v>15.72</v>
      </c>
      <c r="DB96">
        <f>ROUND((ROUND(AT96*CZ96,2)*ROUND(3,7)),2)</f>
        <v>27</v>
      </c>
      <c r="DC96">
        <f>ROUND((ROUND(AT96*AG96,2)*ROUND(3,7)),2)</f>
        <v>3.03</v>
      </c>
      <c r="DD96" t="s">
        <v>6</v>
      </c>
      <c r="DE96" t="s">
        <v>6</v>
      </c>
      <c r="DF96">
        <f>ROUND(ROUND(AE96,2)*CX96,2)</f>
        <v>0</v>
      </c>
      <c r="DG96">
        <f>ROUND(ROUND(AF96*AJ96,2)*CX96,2)</f>
        <v>41.8</v>
      </c>
      <c r="DH96">
        <f>ROUND(ROUND(AG96*AK96,2)*CX96,2)</f>
        <v>13.33</v>
      </c>
      <c r="DI96">
        <f>ROUND(ROUND(AH96,2)*CX96,2)</f>
        <v>0</v>
      </c>
      <c r="DJ96">
        <f>DG96</f>
        <v>41.8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ROW(Source!A133)</f>
        <v>133</v>
      </c>
      <c r="B97">
        <v>92787327</v>
      </c>
      <c r="C97">
        <v>92787897</v>
      </c>
      <c r="D97">
        <v>49527442</v>
      </c>
      <c r="E97">
        <v>1</v>
      </c>
      <c r="F97">
        <v>1</v>
      </c>
      <c r="G97">
        <v>1</v>
      </c>
      <c r="H97">
        <v>3</v>
      </c>
      <c r="I97" t="s">
        <v>220</v>
      </c>
      <c r="J97" t="s">
        <v>222</v>
      </c>
      <c r="K97" t="s">
        <v>221</v>
      </c>
      <c r="L97">
        <v>1339</v>
      </c>
      <c r="N97">
        <v>1007</v>
      </c>
      <c r="O97" t="s">
        <v>34</v>
      </c>
      <c r="P97" t="s">
        <v>34</v>
      </c>
      <c r="Q97">
        <v>1</v>
      </c>
      <c r="W97">
        <v>0</v>
      </c>
      <c r="X97">
        <v>-313342369</v>
      </c>
      <c r="Y97">
        <f>(AT97*ROUND(3,7))</f>
        <v>4.5</v>
      </c>
      <c r="AA97">
        <v>14907.78</v>
      </c>
      <c r="AB97">
        <v>0</v>
      </c>
      <c r="AC97">
        <v>0</v>
      </c>
      <c r="AD97">
        <v>0</v>
      </c>
      <c r="AE97">
        <v>1502.8</v>
      </c>
      <c r="AF97">
        <v>0</v>
      </c>
      <c r="AG97">
        <v>0</v>
      </c>
      <c r="AH97">
        <v>0</v>
      </c>
      <c r="AI97">
        <v>9.92</v>
      </c>
      <c r="AJ97">
        <v>1</v>
      </c>
      <c r="AK97">
        <v>1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 t="s">
        <v>6</v>
      </c>
      <c r="AT97">
        <v>1.5</v>
      </c>
      <c r="AU97" t="s">
        <v>58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ROUND(Y97*Source!I133,7)</f>
        <v>0.44324999999999998</v>
      </c>
      <c r="CY97">
        <f>AA97</f>
        <v>14907.78</v>
      </c>
      <c r="CZ97">
        <f>AE97</f>
        <v>1502.8</v>
      </c>
      <c r="DA97">
        <f>AI97</f>
        <v>9.92</v>
      </c>
      <c r="DB97">
        <f>ROUND((ROUND(AT97*CZ97,2)*ROUND(3,7)),2)</f>
        <v>6762.6</v>
      </c>
      <c r="DC97">
        <f>ROUND((ROUND(AT97*AG97,2)*ROUND(3,7)),2)</f>
        <v>0</v>
      </c>
      <c r="DD97" t="s">
        <v>6</v>
      </c>
      <c r="DE97" t="s">
        <v>6</v>
      </c>
      <c r="DF97">
        <f>ROUND(ROUND(AE97*AI97,2)*CX97,2)</f>
        <v>6607.87</v>
      </c>
      <c r="DG97">
        <f>ROUND(ROUND(AF97,2)*CX97,2)</f>
        <v>0</v>
      </c>
      <c r="DH97">
        <f>ROUND(ROUND(AG97,2)*CX97,2)</f>
        <v>0</v>
      </c>
      <c r="DI97">
        <f>ROUND(ROUND(AH97,2)*CX97,2)</f>
        <v>0</v>
      </c>
      <c r="DJ97">
        <f>DF97</f>
        <v>6607.87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ROW(Source!A135)</f>
        <v>135</v>
      </c>
      <c r="B98">
        <v>92787327</v>
      </c>
      <c r="C98">
        <v>92787907</v>
      </c>
      <c r="D98">
        <v>49510701</v>
      </c>
      <c r="E98">
        <v>70</v>
      </c>
      <c r="F98">
        <v>1</v>
      </c>
      <c r="G98">
        <v>1</v>
      </c>
      <c r="H98">
        <v>1</v>
      </c>
      <c r="I98" t="s">
        <v>422</v>
      </c>
      <c r="J98" t="s">
        <v>6</v>
      </c>
      <c r="K98" t="s">
        <v>423</v>
      </c>
      <c r="L98">
        <v>1191</v>
      </c>
      <c r="N98">
        <v>1013</v>
      </c>
      <c r="O98" t="s">
        <v>342</v>
      </c>
      <c r="P98" t="s">
        <v>342</v>
      </c>
      <c r="Q98">
        <v>1</v>
      </c>
      <c r="W98">
        <v>0</v>
      </c>
      <c r="X98">
        <v>1149069633</v>
      </c>
      <c r="Y98">
        <f t="shared" ref="Y98:Y127" si="39">AT98</f>
        <v>56.68</v>
      </c>
      <c r="AA98">
        <v>0</v>
      </c>
      <c r="AB98">
        <v>0</v>
      </c>
      <c r="AC98">
        <v>0</v>
      </c>
      <c r="AD98">
        <v>369.56</v>
      </c>
      <c r="AE98">
        <v>0</v>
      </c>
      <c r="AF98">
        <v>0</v>
      </c>
      <c r="AG98">
        <v>0</v>
      </c>
      <c r="AH98">
        <v>8.24</v>
      </c>
      <c r="AI98">
        <v>1</v>
      </c>
      <c r="AJ98">
        <v>1</v>
      </c>
      <c r="AK98">
        <v>1</v>
      </c>
      <c r="AL98">
        <v>44.85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56.68</v>
      </c>
      <c r="AU98" t="s">
        <v>6</v>
      </c>
      <c r="AV98">
        <v>1</v>
      </c>
      <c r="AW98">
        <v>2</v>
      </c>
      <c r="AX98">
        <v>92787916</v>
      </c>
      <c r="AY98">
        <v>1</v>
      </c>
      <c r="AZ98">
        <v>0</v>
      </c>
      <c r="BA98">
        <v>94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ROUND(AT98*Source!I135*AH98*AL98,2)</f>
        <v>2597.41</v>
      </c>
      <c r="CV98">
        <f>ROUND(Y98*Source!I135,7)</f>
        <v>7.0283199999999999</v>
      </c>
      <c r="CW98">
        <v>0</v>
      </c>
      <c r="CX98">
        <f>ROUND(Y98*Source!I135,7)</f>
        <v>7.0283199999999999</v>
      </c>
      <c r="CY98">
        <f>AD98</f>
        <v>369.56</v>
      </c>
      <c r="CZ98">
        <f>AH98</f>
        <v>8.24</v>
      </c>
      <c r="DA98">
        <f>AL98</f>
        <v>44.85</v>
      </c>
      <c r="DB98">
        <f t="shared" ref="DB98:DB127" si="40">ROUND(ROUND(AT98*CZ98,2),2)</f>
        <v>467.04</v>
      </c>
      <c r="DC98">
        <f t="shared" ref="DC98:DC127" si="41">ROUND(ROUND(AT98*AG98,2),2)</f>
        <v>0</v>
      </c>
      <c r="DD98" t="s">
        <v>6</v>
      </c>
      <c r="DE98" t="s">
        <v>6</v>
      </c>
      <c r="DF98">
        <f>ROUND(ROUND(AE98,2)*CX98,2)</f>
        <v>0</v>
      </c>
      <c r="DG98">
        <f>ROUND(ROUND(AF98,2)*CX98,2)</f>
        <v>0</v>
      </c>
      <c r="DH98">
        <f>ROUND(ROUND(AG98,2)*CX98,2)</f>
        <v>0</v>
      </c>
      <c r="DI98">
        <f>ROUND(ROUND(AH98*AL98,2)*CX98,2)</f>
        <v>2597.39</v>
      </c>
      <c r="DJ98">
        <f>DI98</f>
        <v>2597.39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ROW(Source!A135)</f>
        <v>135</v>
      </c>
      <c r="B99">
        <v>92787327</v>
      </c>
      <c r="C99">
        <v>92787907</v>
      </c>
      <c r="D99">
        <v>49510905</v>
      </c>
      <c r="E99">
        <v>70</v>
      </c>
      <c r="F99">
        <v>1</v>
      </c>
      <c r="G99">
        <v>1</v>
      </c>
      <c r="H99">
        <v>1</v>
      </c>
      <c r="I99" t="s">
        <v>343</v>
      </c>
      <c r="J99" t="s">
        <v>6</v>
      </c>
      <c r="K99" t="s">
        <v>344</v>
      </c>
      <c r="L99">
        <v>1191</v>
      </c>
      <c r="N99">
        <v>1013</v>
      </c>
      <c r="O99" t="s">
        <v>342</v>
      </c>
      <c r="P99" t="s">
        <v>342</v>
      </c>
      <c r="Q99">
        <v>1</v>
      </c>
      <c r="W99">
        <v>0</v>
      </c>
      <c r="X99">
        <v>-1417349443</v>
      </c>
      <c r="Y99">
        <f t="shared" si="39"/>
        <v>2.97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2.97</v>
      </c>
      <c r="AU99" t="s">
        <v>6</v>
      </c>
      <c r="AV99">
        <v>2</v>
      </c>
      <c r="AW99">
        <v>2</v>
      </c>
      <c r="AX99">
        <v>92787917</v>
      </c>
      <c r="AY99">
        <v>1</v>
      </c>
      <c r="AZ99">
        <v>0</v>
      </c>
      <c r="BA99">
        <v>95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ROUND(Y99*Source!I135,7)</f>
        <v>0.36828</v>
      </c>
      <c r="CY99">
        <f>AD99</f>
        <v>0</v>
      </c>
      <c r="CZ99">
        <f>AH99</f>
        <v>0</v>
      </c>
      <c r="DA99">
        <f>AL99</f>
        <v>1</v>
      </c>
      <c r="DB99">
        <f t="shared" si="40"/>
        <v>0</v>
      </c>
      <c r="DC99">
        <f t="shared" si="41"/>
        <v>0</v>
      </c>
      <c r="DD99" t="s">
        <v>6</v>
      </c>
      <c r="DE99" t="s">
        <v>6</v>
      </c>
      <c r="DF99">
        <f>ROUND(ROUND(AE99,2)*CX99,2)</f>
        <v>0</v>
      </c>
      <c r="DG99">
        <f>ROUND(ROUND(AF99,2)*CX99,2)</f>
        <v>0</v>
      </c>
      <c r="DH99">
        <f>ROUND(ROUND(AG99*AK99,2)*CX99,2)</f>
        <v>0</v>
      </c>
      <c r="DI99">
        <f t="shared" ref="DI99:DI105" si="42">ROUND(ROUND(AH99,2)*CX99,2)</f>
        <v>0</v>
      </c>
      <c r="DJ99">
        <f>DI99</f>
        <v>0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ROW(Source!A135)</f>
        <v>135</v>
      </c>
      <c r="B100">
        <v>92787327</v>
      </c>
      <c r="C100">
        <v>92787907</v>
      </c>
      <c r="D100">
        <v>49672573</v>
      </c>
      <c r="E100">
        <v>1</v>
      </c>
      <c r="F100">
        <v>1</v>
      </c>
      <c r="G100">
        <v>1</v>
      </c>
      <c r="H100">
        <v>2</v>
      </c>
      <c r="I100" t="s">
        <v>398</v>
      </c>
      <c r="J100" t="s">
        <v>399</v>
      </c>
      <c r="K100" t="s">
        <v>400</v>
      </c>
      <c r="L100">
        <v>1367</v>
      </c>
      <c r="N100">
        <v>1011</v>
      </c>
      <c r="O100" t="s">
        <v>348</v>
      </c>
      <c r="P100" t="s">
        <v>348</v>
      </c>
      <c r="Q100">
        <v>1</v>
      </c>
      <c r="W100">
        <v>0</v>
      </c>
      <c r="X100">
        <v>-430484415</v>
      </c>
      <c r="Y100">
        <f t="shared" si="39"/>
        <v>1.28</v>
      </c>
      <c r="AA100">
        <v>0</v>
      </c>
      <c r="AB100">
        <v>1814.09</v>
      </c>
      <c r="AC100">
        <v>605.48</v>
      </c>
      <c r="AD100">
        <v>0</v>
      </c>
      <c r="AE100">
        <v>0</v>
      </c>
      <c r="AF100">
        <v>115.4</v>
      </c>
      <c r="AG100">
        <v>13.5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1.28</v>
      </c>
      <c r="AU100" t="s">
        <v>6</v>
      </c>
      <c r="AV100">
        <v>0</v>
      </c>
      <c r="AW100">
        <v>2</v>
      </c>
      <c r="AX100">
        <v>92787918</v>
      </c>
      <c r="AY100">
        <v>1</v>
      </c>
      <c r="AZ100">
        <v>0</v>
      </c>
      <c r="BA100">
        <v>96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ROUND(Y100*Source!I135*DO100,7)</f>
        <v>0</v>
      </c>
      <c r="CX100">
        <f>ROUND(Y100*Source!I135,7)</f>
        <v>0.15872</v>
      </c>
      <c r="CY100">
        <f>AB100</f>
        <v>1814.09</v>
      </c>
      <c r="CZ100">
        <f>AF100</f>
        <v>115.4</v>
      </c>
      <c r="DA100">
        <f>AJ100</f>
        <v>15.72</v>
      </c>
      <c r="DB100">
        <f t="shared" si="40"/>
        <v>147.71</v>
      </c>
      <c r="DC100">
        <f t="shared" si="41"/>
        <v>17.28</v>
      </c>
      <c r="DD100" t="s">
        <v>6</v>
      </c>
      <c r="DE100" t="s">
        <v>6</v>
      </c>
      <c r="DF100">
        <f>ROUND(ROUND(AE100,2)*CX100,2)</f>
        <v>0</v>
      </c>
      <c r="DG100">
        <f>ROUND(ROUND(AF100*AJ100,2)*CX100,2)</f>
        <v>287.93</v>
      </c>
      <c r="DH100">
        <f>ROUND(ROUND(AG100*AK100,2)*CX100,2)</f>
        <v>96.1</v>
      </c>
      <c r="DI100">
        <f t="shared" si="42"/>
        <v>0</v>
      </c>
      <c r="DJ100">
        <f>DG100</f>
        <v>287.93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ROW(Source!A135)</f>
        <v>135</v>
      </c>
      <c r="B101">
        <v>92787327</v>
      </c>
      <c r="C101">
        <v>92787907</v>
      </c>
      <c r="D101">
        <v>49673503</v>
      </c>
      <c r="E101">
        <v>1</v>
      </c>
      <c r="F101">
        <v>1</v>
      </c>
      <c r="G101">
        <v>1</v>
      </c>
      <c r="H101">
        <v>2</v>
      </c>
      <c r="I101" t="s">
        <v>371</v>
      </c>
      <c r="J101" t="s">
        <v>372</v>
      </c>
      <c r="K101" t="s">
        <v>373</v>
      </c>
      <c r="L101">
        <v>1367</v>
      </c>
      <c r="N101">
        <v>1011</v>
      </c>
      <c r="O101" t="s">
        <v>348</v>
      </c>
      <c r="P101" t="s">
        <v>348</v>
      </c>
      <c r="Q101">
        <v>1</v>
      </c>
      <c r="W101">
        <v>0</v>
      </c>
      <c r="X101">
        <v>509054691</v>
      </c>
      <c r="Y101">
        <f t="shared" si="39"/>
        <v>1.69</v>
      </c>
      <c r="AA101">
        <v>0</v>
      </c>
      <c r="AB101">
        <v>1032.96</v>
      </c>
      <c r="AC101">
        <v>520.26</v>
      </c>
      <c r="AD101">
        <v>0</v>
      </c>
      <c r="AE101">
        <v>0</v>
      </c>
      <c r="AF101">
        <v>65.709999999999994</v>
      </c>
      <c r="AG101">
        <v>11.6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1.69</v>
      </c>
      <c r="AU101" t="s">
        <v>6</v>
      </c>
      <c r="AV101">
        <v>0</v>
      </c>
      <c r="AW101">
        <v>2</v>
      </c>
      <c r="AX101">
        <v>92787919</v>
      </c>
      <c r="AY101">
        <v>1</v>
      </c>
      <c r="AZ101">
        <v>0</v>
      </c>
      <c r="BA101">
        <v>97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ROUND(Y101*Source!I135*DO101,7)</f>
        <v>0</v>
      </c>
      <c r="CX101">
        <f>ROUND(Y101*Source!I135,7)</f>
        <v>0.20956</v>
      </c>
      <c r="CY101">
        <f>AB101</f>
        <v>1032.96</v>
      </c>
      <c r="CZ101">
        <f>AF101</f>
        <v>65.709999999999994</v>
      </c>
      <c r="DA101">
        <f>AJ101</f>
        <v>15.72</v>
      </c>
      <c r="DB101">
        <f t="shared" si="40"/>
        <v>111.05</v>
      </c>
      <c r="DC101">
        <f t="shared" si="41"/>
        <v>19.600000000000001</v>
      </c>
      <c r="DD101" t="s">
        <v>6</v>
      </c>
      <c r="DE101" t="s">
        <v>6</v>
      </c>
      <c r="DF101">
        <f>ROUND(ROUND(AE101,2)*CX101,2)</f>
        <v>0</v>
      </c>
      <c r="DG101">
        <f>ROUND(ROUND(AF101*AJ101,2)*CX101,2)</f>
        <v>216.47</v>
      </c>
      <c r="DH101">
        <f>ROUND(ROUND(AG101*AK101,2)*CX101,2)</f>
        <v>109.03</v>
      </c>
      <c r="DI101">
        <f t="shared" si="42"/>
        <v>0</v>
      </c>
      <c r="DJ101">
        <f>DG101</f>
        <v>216.47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ROW(Source!A135)</f>
        <v>135</v>
      </c>
      <c r="B102">
        <v>92787327</v>
      </c>
      <c r="C102">
        <v>92787907</v>
      </c>
      <c r="D102">
        <v>49525587</v>
      </c>
      <c r="E102">
        <v>1</v>
      </c>
      <c r="F102">
        <v>1</v>
      </c>
      <c r="G102">
        <v>1</v>
      </c>
      <c r="H102">
        <v>3</v>
      </c>
      <c r="I102" t="s">
        <v>407</v>
      </c>
      <c r="J102" t="s">
        <v>408</v>
      </c>
      <c r="K102" t="s">
        <v>409</v>
      </c>
      <c r="L102">
        <v>1348</v>
      </c>
      <c r="N102">
        <v>1009</v>
      </c>
      <c r="O102" t="s">
        <v>179</v>
      </c>
      <c r="P102" t="s">
        <v>179</v>
      </c>
      <c r="Q102">
        <v>1000</v>
      </c>
      <c r="W102">
        <v>0</v>
      </c>
      <c r="X102">
        <v>-45966985</v>
      </c>
      <c r="Y102">
        <f t="shared" si="39"/>
        <v>6.8999999999999999E-3</v>
      </c>
      <c r="AA102">
        <v>118821.75999999999</v>
      </c>
      <c r="AB102">
        <v>0</v>
      </c>
      <c r="AC102">
        <v>0</v>
      </c>
      <c r="AD102">
        <v>0</v>
      </c>
      <c r="AE102">
        <v>11978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6.8999999999999999E-3</v>
      </c>
      <c r="AU102" t="s">
        <v>6</v>
      </c>
      <c r="AV102">
        <v>0</v>
      </c>
      <c r="AW102">
        <v>2</v>
      </c>
      <c r="AX102">
        <v>92787920</v>
      </c>
      <c r="AY102">
        <v>1</v>
      </c>
      <c r="AZ102">
        <v>0</v>
      </c>
      <c r="BA102">
        <v>98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ROUND(Y102*Source!I135,7)</f>
        <v>8.5559999999999998E-4</v>
      </c>
      <c r="CY102">
        <f>AA102</f>
        <v>118821.75999999999</v>
      </c>
      <c r="CZ102">
        <f>AE102</f>
        <v>11978</v>
      </c>
      <c r="DA102">
        <f>AI102</f>
        <v>9.92</v>
      </c>
      <c r="DB102">
        <f t="shared" si="40"/>
        <v>82.65</v>
      </c>
      <c r="DC102">
        <f t="shared" si="41"/>
        <v>0</v>
      </c>
      <c r="DD102" t="s">
        <v>6</v>
      </c>
      <c r="DE102" t="s">
        <v>6</v>
      </c>
      <c r="DF102">
        <f>ROUND(ROUND(AE102*AI102,2)*CX102,2)</f>
        <v>101.66</v>
      </c>
      <c r="DG102">
        <f t="shared" ref="DG102:DG107" si="43">ROUND(ROUND(AF102,2)*CX102,2)</f>
        <v>0</v>
      </c>
      <c r="DH102">
        <f>ROUND(ROUND(AG102,2)*CX102,2)</f>
        <v>0</v>
      </c>
      <c r="DI102">
        <f t="shared" si="42"/>
        <v>0</v>
      </c>
      <c r="DJ102">
        <f>DF102</f>
        <v>101.66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ROW(Source!A135)</f>
        <v>135</v>
      </c>
      <c r="B103">
        <v>92787327</v>
      </c>
      <c r="C103">
        <v>92787907</v>
      </c>
      <c r="D103">
        <v>49546566</v>
      </c>
      <c r="E103">
        <v>1</v>
      </c>
      <c r="F103">
        <v>1</v>
      </c>
      <c r="G103">
        <v>1</v>
      </c>
      <c r="H103">
        <v>3</v>
      </c>
      <c r="I103" t="s">
        <v>424</v>
      </c>
      <c r="J103" t="s">
        <v>425</v>
      </c>
      <c r="K103" t="s">
        <v>426</v>
      </c>
      <c r="L103">
        <v>1339</v>
      </c>
      <c r="N103">
        <v>1007</v>
      </c>
      <c r="O103" t="s">
        <v>34</v>
      </c>
      <c r="P103" t="s">
        <v>34</v>
      </c>
      <c r="Q103">
        <v>1</v>
      </c>
      <c r="W103">
        <v>0</v>
      </c>
      <c r="X103">
        <v>-111542157</v>
      </c>
      <c r="Y103">
        <f t="shared" si="39"/>
        <v>1.8</v>
      </c>
      <c r="AA103">
        <v>4562.3100000000004</v>
      </c>
      <c r="AB103">
        <v>0</v>
      </c>
      <c r="AC103">
        <v>0</v>
      </c>
      <c r="AD103">
        <v>0</v>
      </c>
      <c r="AE103">
        <v>459.91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1.8</v>
      </c>
      <c r="AU103" t="s">
        <v>6</v>
      </c>
      <c r="AV103">
        <v>0</v>
      </c>
      <c r="AW103">
        <v>2</v>
      </c>
      <c r="AX103">
        <v>92787921</v>
      </c>
      <c r="AY103">
        <v>1</v>
      </c>
      <c r="AZ103">
        <v>0</v>
      </c>
      <c r="BA103">
        <v>99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ROUND(Y103*Source!I135,7)</f>
        <v>0.22320000000000001</v>
      </c>
      <c r="CY103">
        <f>AA103</f>
        <v>4562.3100000000004</v>
      </c>
      <c r="CZ103">
        <f>AE103</f>
        <v>459.91</v>
      </c>
      <c r="DA103">
        <f>AI103</f>
        <v>9.92</v>
      </c>
      <c r="DB103">
        <f t="shared" si="40"/>
        <v>827.84</v>
      </c>
      <c r="DC103">
        <f t="shared" si="41"/>
        <v>0</v>
      </c>
      <c r="DD103" t="s">
        <v>6</v>
      </c>
      <c r="DE103" t="s">
        <v>6</v>
      </c>
      <c r="DF103">
        <f>ROUND(ROUND(AE103*AI103,2)*CX103,2)</f>
        <v>1018.31</v>
      </c>
      <c r="DG103">
        <f t="shared" si="43"/>
        <v>0</v>
      </c>
      <c r="DH103">
        <f>ROUND(ROUND(AG103,2)*CX103,2)</f>
        <v>0</v>
      </c>
      <c r="DI103">
        <f t="shared" si="42"/>
        <v>0</v>
      </c>
      <c r="DJ103">
        <f>DF103</f>
        <v>1018.31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ROW(Source!A135)</f>
        <v>135</v>
      </c>
      <c r="B104">
        <v>92787327</v>
      </c>
      <c r="C104">
        <v>92787907</v>
      </c>
      <c r="D104">
        <v>49546820</v>
      </c>
      <c r="E104">
        <v>1</v>
      </c>
      <c r="F104">
        <v>1</v>
      </c>
      <c r="G104">
        <v>1</v>
      </c>
      <c r="H104">
        <v>3</v>
      </c>
      <c r="I104" t="s">
        <v>233</v>
      </c>
      <c r="J104" t="s">
        <v>235</v>
      </c>
      <c r="K104" t="s">
        <v>234</v>
      </c>
      <c r="L104">
        <v>1339</v>
      </c>
      <c r="N104">
        <v>1007</v>
      </c>
      <c r="O104" t="s">
        <v>34</v>
      </c>
      <c r="P104" t="s">
        <v>34</v>
      </c>
      <c r="Q104">
        <v>1</v>
      </c>
      <c r="W104">
        <v>1</v>
      </c>
      <c r="X104">
        <v>-677177805</v>
      </c>
      <c r="Y104">
        <f t="shared" si="39"/>
        <v>-4.9000000000000004</v>
      </c>
      <c r="AA104">
        <v>13094.4</v>
      </c>
      <c r="AB104">
        <v>0</v>
      </c>
      <c r="AC104">
        <v>0</v>
      </c>
      <c r="AD104">
        <v>0</v>
      </c>
      <c r="AE104">
        <v>1320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-4.9000000000000004</v>
      </c>
      <c r="AU104" t="s">
        <v>6</v>
      </c>
      <c r="AV104">
        <v>0</v>
      </c>
      <c r="AW104">
        <v>2</v>
      </c>
      <c r="AX104">
        <v>92787922</v>
      </c>
      <c r="AY104">
        <v>1</v>
      </c>
      <c r="AZ104">
        <v>6144</v>
      </c>
      <c r="BA104">
        <v>100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ROUND(Y104*Source!I135,7)</f>
        <v>-0.60760000000000003</v>
      </c>
      <c r="CY104">
        <f>AA104</f>
        <v>13094.4</v>
      </c>
      <c r="CZ104">
        <f>AE104</f>
        <v>1320</v>
      </c>
      <c r="DA104">
        <f>AI104</f>
        <v>9.92</v>
      </c>
      <c r="DB104">
        <f t="shared" si="40"/>
        <v>-6468</v>
      </c>
      <c r="DC104">
        <f t="shared" si="41"/>
        <v>0</v>
      </c>
      <c r="DD104" t="s">
        <v>6</v>
      </c>
      <c r="DE104" t="s">
        <v>6</v>
      </c>
      <c r="DF104">
        <f>ROUND(ROUND(AE104*AI104,2)*CX104,2)</f>
        <v>-7956.16</v>
      </c>
      <c r="DG104">
        <f t="shared" si="43"/>
        <v>0</v>
      </c>
      <c r="DH104">
        <f>ROUND(ROUND(AG104,2)*CX104,2)</f>
        <v>0</v>
      </c>
      <c r="DI104">
        <f t="shared" si="42"/>
        <v>0</v>
      </c>
      <c r="DJ104">
        <f>DF104</f>
        <v>-7956.16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ROW(Source!A135)</f>
        <v>135</v>
      </c>
      <c r="B105">
        <v>92787327</v>
      </c>
      <c r="C105">
        <v>92787907</v>
      </c>
      <c r="D105">
        <v>0</v>
      </c>
      <c r="E105">
        <v>0</v>
      </c>
      <c r="F105">
        <v>1</v>
      </c>
      <c r="G105">
        <v>1</v>
      </c>
      <c r="H105">
        <v>3</v>
      </c>
      <c r="I105" t="s">
        <v>73</v>
      </c>
      <c r="J105" t="s">
        <v>6</v>
      </c>
      <c r="K105" t="s">
        <v>230</v>
      </c>
      <c r="L105">
        <v>1327</v>
      </c>
      <c r="N105">
        <v>1005</v>
      </c>
      <c r="O105" t="s">
        <v>75</v>
      </c>
      <c r="P105" t="s">
        <v>75</v>
      </c>
      <c r="Q105">
        <v>1</v>
      </c>
      <c r="W105">
        <v>0</v>
      </c>
      <c r="X105">
        <v>1861096458</v>
      </c>
      <c r="Y105">
        <f t="shared" si="39"/>
        <v>100</v>
      </c>
      <c r="AA105">
        <v>2894.3</v>
      </c>
      <c r="AB105">
        <v>0</v>
      </c>
      <c r="AC105">
        <v>0</v>
      </c>
      <c r="AD105">
        <v>0</v>
      </c>
      <c r="AE105">
        <v>3043.7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6</v>
      </c>
      <c r="AT105">
        <v>100</v>
      </c>
      <c r="AU105" t="s">
        <v>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ROUND(Y105*Source!I135,7)</f>
        <v>12.4</v>
      </c>
      <c r="CY105">
        <f>AA105</f>
        <v>2894.3</v>
      </c>
      <c r="CZ105">
        <f>AE105</f>
        <v>3043.7</v>
      </c>
      <c r="DA105">
        <f>AI105</f>
        <v>9.92</v>
      </c>
      <c r="DB105">
        <f t="shared" si="40"/>
        <v>304370</v>
      </c>
      <c r="DC105">
        <f t="shared" si="41"/>
        <v>0</v>
      </c>
      <c r="DD105" t="s">
        <v>6</v>
      </c>
      <c r="DE105" t="s">
        <v>6</v>
      </c>
      <c r="DF105">
        <f>ROUND(ROUND(AE105*AI105,2)*CX105,2)</f>
        <v>374399.4</v>
      </c>
      <c r="DG105">
        <f t="shared" si="43"/>
        <v>0</v>
      </c>
      <c r="DH105">
        <f>ROUND(ROUND(AG105,2)*CX105,2)</f>
        <v>0</v>
      </c>
      <c r="DI105">
        <f t="shared" si="42"/>
        <v>0</v>
      </c>
      <c r="DJ105">
        <f>DF105</f>
        <v>374399.4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ROW(Source!A173)</f>
        <v>173</v>
      </c>
      <c r="B106">
        <v>92787327</v>
      </c>
      <c r="C106">
        <v>92787925</v>
      </c>
      <c r="D106">
        <v>49510689</v>
      </c>
      <c r="E106">
        <v>70</v>
      </c>
      <c r="F106">
        <v>1</v>
      </c>
      <c r="G106">
        <v>1</v>
      </c>
      <c r="H106">
        <v>1</v>
      </c>
      <c r="I106" t="s">
        <v>427</v>
      </c>
      <c r="J106" t="s">
        <v>6</v>
      </c>
      <c r="K106" t="s">
        <v>428</v>
      </c>
      <c r="L106">
        <v>1191</v>
      </c>
      <c r="N106">
        <v>1013</v>
      </c>
      <c r="O106" t="s">
        <v>342</v>
      </c>
      <c r="P106" t="s">
        <v>342</v>
      </c>
      <c r="Q106">
        <v>1</v>
      </c>
      <c r="W106">
        <v>0</v>
      </c>
      <c r="X106">
        <v>-366857280</v>
      </c>
      <c r="Y106">
        <f t="shared" si="39"/>
        <v>27.7</v>
      </c>
      <c r="AA106">
        <v>0</v>
      </c>
      <c r="AB106">
        <v>0</v>
      </c>
      <c r="AC106">
        <v>0</v>
      </c>
      <c r="AD106">
        <v>356.11</v>
      </c>
      <c r="AE106">
        <v>0</v>
      </c>
      <c r="AF106">
        <v>0</v>
      </c>
      <c r="AG106">
        <v>0</v>
      </c>
      <c r="AH106">
        <v>7.94</v>
      </c>
      <c r="AI106">
        <v>1</v>
      </c>
      <c r="AJ106">
        <v>1</v>
      </c>
      <c r="AK106">
        <v>1</v>
      </c>
      <c r="AL106">
        <v>44.85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27.7</v>
      </c>
      <c r="AU106" t="s">
        <v>6</v>
      </c>
      <c r="AV106">
        <v>1</v>
      </c>
      <c r="AW106">
        <v>2</v>
      </c>
      <c r="AX106">
        <v>92787933</v>
      </c>
      <c r="AY106">
        <v>1</v>
      </c>
      <c r="AZ106">
        <v>0</v>
      </c>
      <c r="BA106">
        <v>101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U106">
        <f>ROUND(AT106*Source!I173*AH106*AL106,2)</f>
        <v>116.4</v>
      </c>
      <c r="CV106">
        <f>ROUND(Y106*Source!I173,7)</f>
        <v>0.32685999999999998</v>
      </c>
      <c r="CW106">
        <v>0</v>
      </c>
      <c r="CX106">
        <f>ROUND(Y106*Source!I173,7)</f>
        <v>0.32685999999999998</v>
      </c>
      <c r="CY106">
        <f>AD106</f>
        <v>356.11</v>
      </c>
      <c r="CZ106">
        <f>AH106</f>
        <v>7.94</v>
      </c>
      <c r="DA106">
        <f>AL106</f>
        <v>44.85</v>
      </c>
      <c r="DB106">
        <f t="shared" si="40"/>
        <v>219.94</v>
      </c>
      <c r="DC106">
        <f t="shared" si="41"/>
        <v>0</v>
      </c>
      <c r="DD106" t="s">
        <v>6</v>
      </c>
      <c r="DE106" t="s">
        <v>6</v>
      </c>
      <c r="DF106">
        <f>ROUND(ROUND(AE106,2)*CX106,2)</f>
        <v>0</v>
      </c>
      <c r="DG106">
        <f t="shared" si="43"/>
        <v>0</v>
      </c>
      <c r="DH106">
        <f>ROUND(ROUND(AG106,2)*CX106,2)</f>
        <v>0</v>
      </c>
      <c r="DI106">
        <f>ROUND(ROUND(AH106*AL106,2)*CX106,2)</f>
        <v>116.4</v>
      </c>
      <c r="DJ106">
        <f>DI106</f>
        <v>116.4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ROW(Source!A173)</f>
        <v>173</v>
      </c>
      <c r="B107">
        <v>92787327</v>
      </c>
      <c r="C107">
        <v>92787925</v>
      </c>
      <c r="D107">
        <v>49510905</v>
      </c>
      <c r="E107">
        <v>70</v>
      </c>
      <c r="F107">
        <v>1</v>
      </c>
      <c r="G107">
        <v>1</v>
      </c>
      <c r="H107">
        <v>1</v>
      </c>
      <c r="I107" t="s">
        <v>343</v>
      </c>
      <c r="J107" t="s">
        <v>6</v>
      </c>
      <c r="K107" t="s">
        <v>344</v>
      </c>
      <c r="L107">
        <v>1191</v>
      </c>
      <c r="N107">
        <v>1013</v>
      </c>
      <c r="O107" t="s">
        <v>342</v>
      </c>
      <c r="P107" t="s">
        <v>342</v>
      </c>
      <c r="Q107">
        <v>1</v>
      </c>
      <c r="W107">
        <v>0</v>
      </c>
      <c r="X107">
        <v>-1417349443</v>
      </c>
      <c r="Y107">
        <f t="shared" si="39"/>
        <v>3.84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44.85</v>
      </c>
      <c r="AL107">
        <v>1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3.84</v>
      </c>
      <c r="AU107" t="s">
        <v>6</v>
      </c>
      <c r="AV107">
        <v>2</v>
      </c>
      <c r="AW107">
        <v>2</v>
      </c>
      <c r="AX107">
        <v>92787934</v>
      </c>
      <c r="AY107">
        <v>1</v>
      </c>
      <c r="AZ107">
        <v>0</v>
      </c>
      <c r="BA107">
        <v>102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ROUND(Y107*Source!I173,7)</f>
        <v>4.5311999999999998E-2</v>
      </c>
      <c r="CY107">
        <f>AD107</f>
        <v>0</v>
      </c>
      <c r="CZ107">
        <f>AH107</f>
        <v>0</v>
      </c>
      <c r="DA107">
        <f>AL107</f>
        <v>1</v>
      </c>
      <c r="DB107">
        <f t="shared" si="40"/>
        <v>0</v>
      </c>
      <c r="DC107">
        <f t="shared" si="41"/>
        <v>0</v>
      </c>
      <c r="DD107" t="s">
        <v>6</v>
      </c>
      <c r="DE107" t="s">
        <v>6</v>
      </c>
      <c r="DF107">
        <f>ROUND(ROUND(AE107,2)*CX107,2)</f>
        <v>0</v>
      </c>
      <c r="DG107">
        <f t="shared" si="43"/>
        <v>0</v>
      </c>
      <c r="DH107">
        <f>ROUND(ROUND(AG107*AK107,2)*CX107,2)</f>
        <v>0</v>
      </c>
      <c r="DI107">
        <f t="shared" ref="DI107:DI112" si="44">ROUND(ROUND(AH107,2)*CX107,2)</f>
        <v>0</v>
      </c>
      <c r="DJ107">
        <f>DI107</f>
        <v>0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ROW(Source!A173)</f>
        <v>173</v>
      </c>
      <c r="B108">
        <v>92787327</v>
      </c>
      <c r="C108">
        <v>92787925</v>
      </c>
      <c r="D108">
        <v>49672022</v>
      </c>
      <c r="E108">
        <v>1</v>
      </c>
      <c r="F108">
        <v>1</v>
      </c>
      <c r="G108">
        <v>1</v>
      </c>
      <c r="H108">
        <v>2</v>
      </c>
      <c r="I108" t="s">
        <v>429</v>
      </c>
      <c r="J108" t="s">
        <v>430</v>
      </c>
      <c r="K108" t="s">
        <v>431</v>
      </c>
      <c r="L108">
        <v>1367</v>
      </c>
      <c r="N108">
        <v>1011</v>
      </c>
      <c r="O108" t="s">
        <v>348</v>
      </c>
      <c r="P108" t="s">
        <v>348</v>
      </c>
      <c r="Q108">
        <v>1</v>
      </c>
      <c r="W108">
        <v>0</v>
      </c>
      <c r="X108">
        <v>-177383015</v>
      </c>
      <c r="Y108">
        <f t="shared" si="39"/>
        <v>2.52</v>
      </c>
      <c r="AA108">
        <v>0</v>
      </c>
      <c r="AB108">
        <v>1242.98</v>
      </c>
      <c r="AC108">
        <v>605.48</v>
      </c>
      <c r="AD108">
        <v>0</v>
      </c>
      <c r="AE108">
        <v>0</v>
      </c>
      <c r="AF108">
        <v>79.069999999999993</v>
      </c>
      <c r="AG108">
        <v>13.5</v>
      </c>
      <c r="AH108">
        <v>0</v>
      </c>
      <c r="AI108">
        <v>1</v>
      </c>
      <c r="AJ108">
        <v>15.72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2.52</v>
      </c>
      <c r="AU108" t="s">
        <v>6</v>
      </c>
      <c r="AV108">
        <v>0</v>
      </c>
      <c r="AW108">
        <v>2</v>
      </c>
      <c r="AX108">
        <v>92787935</v>
      </c>
      <c r="AY108">
        <v>1</v>
      </c>
      <c r="AZ108">
        <v>0</v>
      </c>
      <c r="BA108">
        <v>103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ROUND(Y108*Source!I173*DO108,7)</f>
        <v>0</v>
      </c>
      <c r="CX108">
        <f>ROUND(Y108*Source!I173,7)</f>
        <v>2.9735999999999999E-2</v>
      </c>
      <c r="CY108">
        <f>AB108</f>
        <v>1242.98</v>
      </c>
      <c r="CZ108">
        <f>AF108</f>
        <v>79.069999999999993</v>
      </c>
      <c r="DA108">
        <f>AJ108</f>
        <v>15.72</v>
      </c>
      <c r="DB108">
        <f t="shared" si="40"/>
        <v>199.26</v>
      </c>
      <c r="DC108">
        <f t="shared" si="41"/>
        <v>34.020000000000003</v>
      </c>
      <c r="DD108" t="s">
        <v>6</v>
      </c>
      <c r="DE108" t="s">
        <v>6</v>
      </c>
      <c r="DF108">
        <f>ROUND(ROUND(AE108,2)*CX108,2)</f>
        <v>0</v>
      </c>
      <c r="DG108">
        <f>ROUND(ROUND(AF108*AJ108,2)*CX108,2)</f>
        <v>36.96</v>
      </c>
      <c r="DH108">
        <f>ROUND(ROUND(AG108*AK108,2)*CX108,2)</f>
        <v>18</v>
      </c>
      <c r="DI108">
        <f t="shared" si="44"/>
        <v>0</v>
      </c>
      <c r="DJ108">
        <f>DG108</f>
        <v>36.96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ROW(Source!A173)</f>
        <v>173</v>
      </c>
      <c r="B109">
        <v>92787327</v>
      </c>
      <c r="C109">
        <v>92787925</v>
      </c>
      <c r="D109">
        <v>49672959</v>
      </c>
      <c r="E109">
        <v>1</v>
      </c>
      <c r="F109">
        <v>1</v>
      </c>
      <c r="G109">
        <v>1</v>
      </c>
      <c r="H109">
        <v>2</v>
      </c>
      <c r="I109" t="s">
        <v>432</v>
      </c>
      <c r="J109" t="s">
        <v>433</v>
      </c>
      <c r="K109" t="s">
        <v>434</v>
      </c>
      <c r="L109">
        <v>1367</v>
      </c>
      <c r="N109">
        <v>1011</v>
      </c>
      <c r="O109" t="s">
        <v>348</v>
      </c>
      <c r="P109" t="s">
        <v>348</v>
      </c>
      <c r="Q109">
        <v>1</v>
      </c>
      <c r="W109">
        <v>0</v>
      </c>
      <c r="X109">
        <v>1671120533</v>
      </c>
      <c r="Y109">
        <f t="shared" si="39"/>
        <v>1.02</v>
      </c>
      <c r="AA109">
        <v>0</v>
      </c>
      <c r="AB109">
        <v>5218.7299999999996</v>
      </c>
      <c r="AC109">
        <v>605.48</v>
      </c>
      <c r="AD109">
        <v>0</v>
      </c>
      <c r="AE109">
        <v>0</v>
      </c>
      <c r="AF109">
        <v>331.98</v>
      </c>
      <c r="AG109">
        <v>13.5</v>
      </c>
      <c r="AH109">
        <v>0</v>
      </c>
      <c r="AI109">
        <v>1</v>
      </c>
      <c r="AJ109">
        <v>15.72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1.02</v>
      </c>
      <c r="AU109" t="s">
        <v>6</v>
      </c>
      <c r="AV109">
        <v>0</v>
      </c>
      <c r="AW109">
        <v>2</v>
      </c>
      <c r="AX109">
        <v>92787936</v>
      </c>
      <c r="AY109">
        <v>1</v>
      </c>
      <c r="AZ109">
        <v>0</v>
      </c>
      <c r="BA109">
        <v>104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ROUND(Y109*Source!I173*DO109,7)</f>
        <v>0</v>
      </c>
      <c r="CX109">
        <f>ROUND(Y109*Source!I173,7)</f>
        <v>1.2036E-2</v>
      </c>
      <c r="CY109">
        <f>AB109</f>
        <v>5218.7299999999996</v>
      </c>
      <c r="CZ109">
        <f>AF109</f>
        <v>331.98</v>
      </c>
      <c r="DA109">
        <f>AJ109</f>
        <v>15.72</v>
      </c>
      <c r="DB109">
        <f t="shared" si="40"/>
        <v>338.62</v>
      </c>
      <c r="DC109">
        <f t="shared" si="41"/>
        <v>13.77</v>
      </c>
      <c r="DD109" t="s">
        <v>6</v>
      </c>
      <c r="DE109" t="s">
        <v>6</v>
      </c>
      <c r="DF109">
        <f>ROUND(ROUND(AE109,2)*CX109,2)</f>
        <v>0</v>
      </c>
      <c r="DG109">
        <f>ROUND(ROUND(AF109*AJ109,2)*CX109,2)</f>
        <v>62.81</v>
      </c>
      <c r="DH109">
        <f>ROUND(ROUND(AG109*AK109,2)*CX109,2)</f>
        <v>7.29</v>
      </c>
      <c r="DI109">
        <f t="shared" si="44"/>
        <v>0</v>
      </c>
      <c r="DJ109">
        <f>DG109</f>
        <v>62.81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ROW(Source!A173)</f>
        <v>173</v>
      </c>
      <c r="B110">
        <v>92787327</v>
      </c>
      <c r="C110">
        <v>92787925</v>
      </c>
      <c r="D110">
        <v>49673503</v>
      </c>
      <c r="E110">
        <v>1</v>
      </c>
      <c r="F110">
        <v>1</v>
      </c>
      <c r="G110">
        <v>1</v>
      </c>
      <c r="H110">
        <v>2</v>
      </c>
      <c r="I110" t="s">
        <v>371</v>
      </c>
      <c r="J110" t="s">
        <v>372</v>
      </c>
      <c r="K110" t="s">
        <v>373</v>
      </c>
      <c r="L110">
        <v>1367</v>
      </c>
      <c r="N110">
        <v>1011</v>
      </c>
      <c r="O110" t="s">
        <v>348</v>
      </c>
      <c r="P110" t="s">
        <v>348</v>
      </c>
      <c r="Q110">
        <v>1</v>
      </c>
      <c r="W110">
        <v>0</v>
      </c>
      <c r="X110">
        <v>509054691</v>
      </c>
      <c r="Y110">
        <f t="shared" si="39"/>
        <v>0.3</v>
      </c>
      <c r="AA110">
        <v>0</v>
      </c>
      <c r="AB110">
        <v>1032.96</v>
      </c>
      <c r="AC110">
        <v>520.26</v>
      </c>
      <c r="AD110">
        <v>0</v>
      </c>
      <c r="AE110">
        <v>0</v>
      </c>
      <c r="AF110">
        <v>65.709999999999994</v>
      </c>
      <c r="AG110">
        <v>11.6</v>
      </c>
      <c r="AH110">
        <v>0</v>
      </c>
      <c r="AI110">
        <v>1</v>
      </c>
      <c r="AJ110">
        <v>15.72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0.3</v>
      </c>
      <c r="AU110" t="s">
        <v>6</v>
      </c>
      <c r="AV110">
        <v>0</v>
      </c>
      <c r="AW110">
        <v>2</v>
      </c>
      <c r="AX110">
        <v>92787937</v>
      </c>
      <c r="AY110">
        <v>1</v>
      </c>
      <c r="AZ110">
        <v>0</v>
      </c>
      <c r="BA110">
        <v>105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ROUND(Y110*Source!I173*DO110,7)</f>
        <v>0</v>
      </c>
      <c r="CX110">
        <f>ROUND(Y110*Source!I173,7)</f>
        <v>3.5400000000000002E-3</v>
      </c>
      <c r="CY110">
        <f>AB110</f>
        <v>1032.96</v>
      </c>
      <c r="CZ110">
        <f>AF110</f>
        <v>65.709999999999994</v>
      </c>
      <c r="DA110">
        <f>AJ110</f>
        <v>15.72</v>
      </c>
      <c r="DB110">
        <f t="shared" si="40"/>
        <v>19.71</v>
      </c>
      <c r="DC110">
        <f t="shared" si="41"/>
        <v>3.48</v>
      </c>
      <c r="DD110" t="s">
        <v>6</v>
      </c>
      <c r="DE110" t="s">
        <v>6</v>
      </c>
      <c r="DF110">
        <f>ROUND(ROUND(AE110,2)*CX110,2)</f>
        <v>0</v>
      </c>
      <c r="DG110">
        <f>ROUND(ROUND(AF110*AJ110,2)*CX110,2)</f>
        <v>3.66</v>
      </c>
      <c r="DH110">
        <f>ROUND(ROUND(AG110*AK110,2)*CX110,2)</f>
        <v>1.84</v>
      </c>
      <c r="DI110">
        <f t="shared" si="44"/>
        <v>0</v>
      </c>
      <c r="DJ110">
        <f>DG110</f>
        <v>3.66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ROW(Source!A173)</f>
        <v>173</v>
      </c>
      <c r="B111">
        <v>92787327</v>
      </c>
      <c r="C111">
        <v>92787925</v>
      </c>
      <c r="D111">
        <v>49524599</v>
      </c>
      <c r="E111">
        <v>1</v>
      </c>
      <c r="F111">
        <v>1</v>
      </c>
      <c r="G111">
        <v>1</v>
      </c>
      <c r="H111">
        <v>3</v>
      </c>
      <c r="I111" t="s">
        <v>243</v>
      </c>
      <c r="J111" t="s">
        <v>245</v>
      </c>
      <c r="K111" t="s">
        <v>244</v>
      </c>
      <c r="L111">
        <v>1327</v>
      </c>
      <c r="N111">
        <v>1005</v>
      </c>
      <c r="O111" t="s">
        <v>75</v>
      </c>
      <c r="P111" t="s">
        <v>75</v>
      </c>
      <c r="Q111">
        <v>1</v>
      </c>
      <c r="W111">
        <v>0</v>
      </c>
      <c r="X111">
        <v>-1851992525</v>
      </c>
      <c r="Y111">
        <f t="shared" si="39"/>
        <v>1050</v>
      </c>
      <c r="AA111">
        <v>419.42</v>
      </c>
      <c r="AB111">
        <v>0</v>
      </c>
      <c r="AC111">
        <v>0</v>
      </c>
      <c r="AD111">
        <v>0</v>
      </c>
      <c r="AE111">
        <v>42.28</v>
      </c>
      <c r="AF111">
        <v>0</v>
      </c>
      <c r="AG111">
        <v>0</v>
      </c>
      <c r="AH111">
        <v>0</v>
      </c>
      <c r="AI111">
        <v>9.92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6</v>
      </c>
      <c r="AT111">
        <v>1050</v>
      </c>
      <c r="AU111" t="s">
        <v>6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ROUND(Y111*Source!I173,7)</f>
        <v>12.39</v>
      </c>
      <c r="CY111">
        <f>AA111</f>
        <v>419.42</v>
      </c>
      <c r="CZ111">
        <f>AE111</f>
        <v>42.28</v>
      </c>
      <c r="DA111">
        <f>AI111</f>
        <v>9.92</v>
      </c>
      <c r="DB111">
        <f t="shared" si="40"/>
        <v>44394</v>
      </c>
      <c r="DC111">
        <f t="shared" si="41"/>
        <v>0</v>
      </c>
      <c r="DD111" t="s">
        <v>6</v>
      </c>
      <c r="DE111" t="s">
        <v>6</v>
      </c>
      <c r="DF111">
        <f>ROUND(ROUND(AE111*AI111,2)*CX111,2)</f>
        <v>5196.6099999999997</v>
      </c>
      <c r="DG111">
        <f>ROUND(ROUND(AF111,2)*CX111,2)</f>
        <v>0</v>
      </c>
      <c r="DH111">
        <f>ROUND(ROUND(AG111,2)*CX111,2)</f>
        <v>0</v>
      </c>
      <c r="DI111">
        <f t="shared" si="44"/>
        <v>0</v>
      </c>
      <c r="DJ111">
        <f>DF111</f>
        <v>5196.6099999999997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ROW(Source!A173)</f>
        <v>173</v>
      </c>
      <c r="B112">
        <v>92787327</v>
      </c>
      <c r="C112">
        <v>92787925</v>
      </c>
      <c r="D112">
        <v>49541217</v>
      </c>
      <c r="E112">
        <v>1</v>
      </c>
      <c r="F112">
        <v>1</v>
      </c>
      <c r="G112">
        <v>1</v>
      </c>
      <c r="H112">
        <v>3</v>
      </c>
      <c r="I112" t="s">
        <v>435</v>
      </c>
      <c r="J112" t="s">
        <v>436</v>
      </c>
      <c r="K112" t="s">
        <v>437</v>
      </c>
      <c r="L112">
        <v>1348</v>
      </c>
      <c r="N112">
        <v>1009</v>
      </c>
      <c r="O112" t="s">
        <v>179</v>
      </c>
      <c r="P112" t="s">
        <v>179</v>
      </c>
      <c r="Q112">
        <v>1000</v>
      </c>
      <c r="W112">
        <v>0</v>
      </c>
      <c r="X112">
        <v>-807853778</v>
      </c>
      <c r="Y112">
        <f t="shared" si="39"/>
        <v>1.2999999999999999E-4</v>
      </c>
      <c r="AA112">
        <v>59410.879999999997</v>
      </c>
      <c r="AB112">
        <v>0</v>
      </c>
      <c r="AC112">
        <v>0</v>
      </c>
      <c r="AD112">
        <v>0</v>
      </c>
      <c r="AE112">
        <v>5989</v>
      </c>
      <c r="AF112">
        <v>0</v>
      </c>
      <c r="AG112">
        <v>0</v>
      </c>
      <c r="AH112">
        <v>0</v>
      </c>
      <c r="AI112">
        <v>9.92</v>
      </c>
      <c r="AJ112">
        <v>1</v>
      </c>
      <c r="AK112">
        <v>1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1.2999999999999999E-4</v>
      </c>
      <c r="AU112" t="s">
        <v>6</v>
      </c>
      <c r="AV112">
        <v>0</v>
      </c>
      <c r="AW112">
        <v>2</v>
      </c>
      <c r="AX112">
        <v>92787939</v>
      </c>
      <c r="AY112">
        <v>1</v>
      </c>
      <c r="AZ112">
        <v>0</v>
      </c>
      <c r="BA112">
        <v>107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ROUND(Y112*Source!I173,7)</f>
        <v>1.5E-6</v>
      </c>
      <c r="CY112">
        <f>AA112</f>
        <v>59410.879999999997</v>
      </c>
      <c r="CZ112">
        <f>AE112</f>
        <v>5989</v>
      </c>
      <c r="DA112">
        <f>AI112</f>
        <v>9.92</v>
      </c>
      <c r="DB112">
        <f t="shared" si="40"/>
        <v>0.78</v>
      </c>
      <c r="DC112">
        <f t="shared" si="41"/>
        <v>0</v>
      </c>
      <c r="DD112" t="s">
        <v>6</v>
      </c>
      <c r="DE112" t="s">
        <v>6</v>
      </c>
      <c r="DF112">
        <f>ROUND(ROUND(AE112*AI112,2)*CX112,2)</f>
        <v>0.09</v>
      </c>
      <c r="DG112">
        <f>ROUND(ROUND(AF112,2)*CX112,2)</f>
        <v>0</v>
      </c>
      <c r="DH112">
        <f>ROUND(ROUND(AG112,2)*CX112,2)</f>
        <v>0</v>
      </c>
      <c r="DI112">
        <f t="shared" si="44"/>
        <v>0</v>
      </c>
      <c r="DJ112">
        <f>DF112</f>
        <v>0.09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ROW(Source!A175)</f>
        <v>175</v>
      </c>
      <c r="B113">
        <v>92787327</v>
      </c>
      <c r="C113">
        <v>92787941</v>
      </c>
      <c r="D113">
        <v>49510693</v>
      </c>
      <c r="E113">
        <v>70</v>
      </c>
      <c r="F113">
        <v>1</v>
      </c>
      <c r="G113">
        <v>1</v>
      </c>
      <c r="H113">
        <v>1</v>
      </c>
      <c r="I113" t="s">
        <v>340</v>
      </c>
      <c r="J113" t="s">
        <v>6</v>
      </c>
      <c r="K113" t="s">
        <v>341</v>
      </c>
      <c r="L113">
        <v>1191</v>
      </c>
      <c r="N113">
        <v>1013</v>
      </c>
      <c r="O113" t="s">
        <v>342</v>
      </c>
      <c r="P113" t="s">
        <v>342</v>
      </c>
      <c r="Q113">
        <v>1</v>
      </c>
      <c r="W113">
        <v>0</v>
      </c>
      <c r="X113">
        <v>1903864200</v>
      </c>
      <c r="Y113">
        <f t="shared" si="39"/>
        <v>14.4</v>
      </c>
      <c r="AA113">
        <v>0</v>
      </c>
      <c r="AB113">
        <v>0</v>
      </c>
      <c r="AC113">
        <v>0</v>
      </c>
      <c r="AD113">
        <v>359.7</v>
      </c>
      <c r="AE113">
        <v>0</v>
      </c>
      <c r="AF113">
        <v>0</v>
      </c>
      <c r="AG113">
        <v>0</v>
      </c>
      <c r="AH113">
        <v>8.02</v>
      </c>
      <c r="AI113">
        <v>1</v>
      </c>
      <c r="AJ113">
        <v>1</v>
      </c>
      <c r="AK113">
        <v>1</v>
      </c>
      <c r="AL113">
        <v>44.85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14.4</v>
      </c>
      <c r="AU113" t="s">
        <v>6</v>
      </c>
      <c r="AV113">
        <v>1</v>
      </c>
      <c r="AW113">
        <v>2</v>
      </c>
      <c r="AX113">
        <v>92787950</v>
      </c>
      <c r="AY113">
        <v>1</v>
      </c>
      <c r="AZ113">
        <v>0</v>
      </c>
      <c r="BA113">
        <v>108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U113">
        <f>ROUND(AT113*Source!I175*AH113*AL113,2)</f>
        <v>91.68</v>
      </c>
      <c r="CV113">
        <f>ROUND(Y113*Source!I175,7)</f>
        <v>0.25488</v>
      </c>
      <c r="CW113">
        <v>0</v>
      </c>
      <c r="CX113">
        <f>ROUND(Y113*Source!I175,7)</f>
        <v>0.25488</v>
      </c>
      <c r="CY113">
        <f>AD113</f>
        <v>359.7</v>
      </c>
      <c r="CZ113">
        <f>AH113</f>
        <v>8.02</v>
      </c>
      <c r="DA113">
        <f>AL113</f>
        <v>44.85</v>
      </c>
      <c r="DB113">
        <f t="shared" si="40"/>
        <v>115.49</v>
      </c>
      <c r="DC113">
        <f t="shared" si="41"/>
        <v>0</v>
      </c>
      <c r="DD113" t="s">
        <v>6</v>
      </c>
      <c r="DE113" t="s">
        <v>6</v>
      </c>
      <c r="DF113">
        <f t="shared" ref="DF113:DF118" si="45">ROUND(ROUND(AE113,2)*CX113,2)</f>
        <v>0</v>
      </c>
      <c r="DG113">
        <f>ROUND(ROUND(AF113,2)*CX113,2)</f>
        <v>0</v>
      </c>
      <c r="DH113">
        <f>ROUND(ROUND(AG113,2)*CX113,2)</f>
        <v>0</v>
      </c>
      <c r="DI113">
        <f>ROUND(ROUND(AH113*AL113,2)*CX113,2)</f>
        <v>91.68</v>
      </c>
      <c r="DJ113">
        <f>DI113</f>
        <v>91.68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ROW(Source!A175)</f>
        <v>175</v>
      </c>
      <c r="B114">
        <v>92787327</v>
      </c>
      <c r="C114">
        <v>92787941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343</v>
      </c>
      <c r="J114" t="s">
        <v>6</v>
      </c>
      <c r="K114" t="s">
        <v>344</v>
      </c>
      <c r="L114">
        <v>1191</v>
      </c>
      <c r="N114">
        <v>1013</v>
      </c>
      <c r="O114" t="s">
        <v>342</v>
      </c>
      <c r="P114" t="s">
        <v>342</v>
      </c>
      <c r="Q114">
        <v>1</v>
      </c>
      <c r="W114">
        <v>0</v>
      </c>
      <c r="X114">
        <v>-1417349443</v>
      </c>
      <c r="Y114">
        <f t="shared" si="39"/>
        <v>13.88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44.85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13.88</v>
      </c>
      <c r="AU114" t="s">
        <v>6</v>
      </c>
      <c r="AV114">
        <v>2</v>
      </c>
      <c r="AW114">
        <v>2</v>
      </c>
      <c r="AX114">
        <v>92787951</v>
      </c>
      <c r="AY114">
        <v>1</v>
      </c>
      <c r="AZ114">
        <v>0</v>
      </c>
      <c r="BA114">
        <v>109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ROUND(Y114*Source!I175,7)</f>
        <v>0.24567600000000001</v>
      </c>
      <c r="CY114">
        <f>AD114</f>
        <v>0</v>
      </c>
      <c r="CZ114">
        <f>AH114</f>
        <v>0</v>
      </c>
      <c r="DA114">
        <f>AL114</f>
        <v>1</v>
      </c>
      <c r="DB114">
        <f t="shared" si="40"/>
        <v>0</v>
      </c>
      <c r="DC114">
        <f t="shared" si="41"/>
        <v>0</v>
      </c>
      <c r="DD114" t="s">
        <v>6</v>
      </c>
      <c r="DE114" t="s">
        <v>6</v>
      </c>
      <c r="DF114">
        <f t="shared" si="45"/>
        <v>0</v>
      </c>
      <c r="DG114">
        <f>ROUND(ROUND(AF114,2)*CX114,2)</f>
        <v>0</v>
      </c>
      <c r="DH114">
        <f>ROUND(ROUND(AG114*AK114,2)*CX114,2)</f>
        <v>0</v>
      </c>
      <c r="DI114">
        <f t="shared" ref="DI114:DI120" si="46">ROUND(ROUND(AH114,2)*CX114,2)</f>
        <v>0</v>
      </c>
      <c r="DJ114">
        <f>DI114</f>
        <v>0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ROW(Source!A175)</f>
        <v>175</v>
      </c>
      <c r="B115">
        <v>92787327</v>
      </c>
      <c r="C115">
        <v>92787941</v>
      </c>
      <c r="D115">
        <v>49672035</v>
      </c>
      <c r="E115">
        <v>1</v>
      </c>
      <c r="F115">
        <v>1</v>
      </c>
      <c r="G115">
        <v>1</v>
      </c>
      <c r="H115">
        <v>2</v>
      </c>
      <c r="I115" t="s">
        <v>345</v>
      </c>
      <c r="J115" t="s">
        <v>346</v>
      </c>
      <c r="K115" t="s">
        <v>347</v>
      </c>
      <c r="L115">
        <v>1367</v>
      </c>
      <c r="N115">
        <v>1011</v>
      </c>
      <c r="O115" t="s">
        <v>348</v>
      </c>
      <c r="P115" t="s">
        <v>348</v>
      </c>
      <c r="Q115">
        <v>1</v>
      </c>
      <c r="W115">
        <v>0</v>
      </c>
      <c r="X115">
        <v>468669606</v>
      </c>
      <c r="Y115">
        <f t="shared" si="39"/>
        <v>1.77</v>
      </c>
      <c r="AA115">
        <v>0</v>
      </c>
      <c r="AB115">
        <v>1933.56</v>
      </c>
      <c r="AC115">
        <v>605.48</v>
      </c>
      <c r="AD115">
        <v>0</v>
      </c>
      <c r="AE115">
        <v>0</v>
      </c>
      <c r="AF115">
        <v>123</v>
      </c>
      <c r="AG115">
        <v>13.5</v>
      </c>
      <c r="AH115">
        <v>0</v>
      </c>
      <c r="AI115">
        <v>1</v>
      </c>
      <c r="AJ115">
        <v>15.72</v>
      </c>
      <c r="AK115">
        <v>44.85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1.77</v>
      </c>
      <c r="AU115" t="s">
        <v>6</v>
      </c>
      <c r="AV115">
        <v>0</v>
      </c>
      <c r="AW115">
        <v>2</v>
      </c>
      <c r="AX115">
        <v>92787952</v>
      </c>
      <c r="AY115">
        <v>1</v>
      </c>
      <c r="AZ115">
        <v>0</v>
      </c>
      <c r="BA115">
        <v>110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f>ROUND(Y115*Source!I175*DO115,7)</f>
        <v>0</v>
      </c>
      <c r="CX115">
        <f>ROUND(Y115*Source!I175,7)</f>
        <v>3.1329000000000003E-2</v>
      </c>
      <c r="CY115">
        <f>AB115</f>
        <v>1933.56</v>
      </c>
      <c r="CZ115">
        <f>AF115</f>
        <v>123</v>
      </c>
      <c r="DA115">
        <f>AJ115</f>
        <v>15.72</v>
      </c>
      <c r="DB115">
        <f t="shared" si="40"/>
        <v>217.71</v>
      </c>
      <c r="DC115">
        <f t="shared" si="41"/>
        <v>23.9</v>
      </c>
      <c r="DD115" t="s">
        <v>6</v>
      </c>
      <c r="DE115" t="s">
        <v>6</v>
      </c>
      <c r="DF115">
        <f t="shared" si="45"/>
        <v>0</v>
      </c>
      <c r="DG115">
        <f>ROUND(ROUND(AF115*AJ115,2)*CX115,2)</f>
        <v>60.58</v>
      </c>
      <c r="DH115">
        <f>ROUND(ROUND(AG115*AK115,2)*CX115,2)</f>
        <v>18.97</v>
      </c>
      <c r="DI115">
        <f t="shared" si="46"/>
        <v>0</v>
      </c>
      <c r="DJ115">
        <f>DG115</f>
        <v>60.58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ROW(Source!A175)</f>
        <v>175</v>
      </c>
      <c r="B116">
        <v>92787327</v>
      </c>
      <c r="C116">
        <v>92787941</v>
      </c>
      <c r="D116">
        <v>49672727</v>
      </c>
      <c r="E116">
        <v>1</v>
      </c>
      <c r="F116">
        <v>1</v>
      </c>
      <c r="G116">
        <v>1</v>
      </c>
      <c r="H116">
        <v>2</v>
      </c>
      <c r="I116" t="s">
        <v>349</v>
      </c>
      <c r="J116" t="s">
        <v>350</v>
      </c>
      <c r="K116" t="s">
        <v>351</v>
      </c>
      <c r="L116">
        <v>1367</v>
      </c>
      <c r="N116">
        <v>1011</v>
      </c>
      <c r="O116" t="s">
        <v>348</v>
      </c>
      <c r="P116" t="s">
        <v>348</v>
      </c>
      <c r="Q116">
        <v>1</v>
      </c>
      <c r="W116">
        <v>0</v>
      </c>
      <c r="X116">
        <v>-896236776</v>
      </c>
      <c r="Y116">
        <f t="shared" si="39"/>
        <v>4.29</v>
      </c>
      <c r="AA116">
        <v>0</v>
      </c>
      <c r="AB116">
        <v>1414.64</v>
      </c>
      <c r="AC116">
        <v>451.19</v>
      </c>
      <c r="AD116">
        <v>0</v>
      </c>
      <c r="AE116">
        <v>0</v>
      </c>
      <c r="AF116">
        <v>89.99</v>
      </c>
      <c r="AG116">
        <v>10.06</v>
      </c>
      <c r="AH116">
        <v>0</v>
      </c>
      <c r="AI116">
        <v>1</v>
      </c>
      <c r="AJ116">
        <v>15.72</v>
      </c>
      <c r="AK116">
        <v>44.85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4.29</v>
      </c>
      <c r="AU116" t="s">
        <v>6</v>
      </c>
      <c r="AV116">
        <v>0</v>
      </c>
      <c r="AW116">
        <v>2</v>
      </c>
      <c r="AX116">
        <v>92787953</v>
      </c>
      <c r="AY116">
        <v>1</v>
      </c>
      <c r="AZ116">
        <v>0</v>
      </c>
      <c r="BA116">
        <v>111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ROUND(Y116*Source!I175*DO116,7)</f>
        <v>0</v>
      </c>
      <c r="CX116">
        <f>ROUND(Y116*Source!I175,7)</f>
        <v>7.5933E-2</v>
      </c>
      <c r="CY116">
        <f>AB116</f>
        <v>1414.64</v>
      </c>
      <c r="CZ116">
        <f>AF116</f>
        <v>89.99</v>
      </c>
      <c r="DA116">
        <f>AJ116</f>
        <v>15.72</v>
      </c>
      <c r="DB116">
        <f t="shared" si="40"/>
        <v>386.06</v>
      </c>
      <c r="DC116">
        <f t="shared" si="41"/>
        <v>43.16</v>
      </c>
      <c r="DD116" t="s">
        <v>6</v>
      </c>
      <c r="DE116" t="s">
        <v>6</v>
      </c>
      <c r="DF116">
        <f t="shared" si="45"/>
        <v>0</v>
      </c>
      <c r="DG116">
        <f>ROUND(ROUND(AF116*AJ116,2)*CX116,2)</f>
        <v>107.42</v>
      </c>
      <c r="DH116">
        <f>ROUND(ROUND(AG116*AK116,2)*CX116,2)</f>
        <v>34.26</v>
      </c>
      <c r="DI116">
        <f t="shared" si="46"/>
        <v>0</v>
      </c>
      <c r="DJ116">
        <f>DG116</f>
        <v>107.42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ROW(Source!A175)</f>
        <v>175</v>
      </c>
      <c r="B117">
        <v>92787327</v>
      </c>
      <c r="C117">
        <v>92787941</v>
      </c>
      <c r="D117">
        <v>49672960</v>
      </c>
      <c r="E117">
        <v>1</v>
      </c>
      <c r="F117">
        <v>1</v>
      </c>
      <c r="G117">
        <v>1</v>
      </c>
      <c r="H117">
        <v>2</v>
      </c>
      <c r="I117" t="s">
        <v>352</v>
      </c>
      <c r="J117" t="s">
        <v>353</v>
      </c>
      <c r="K117" t="s">
        <v>354</v>
      </c>
      <c r="L117">
        <v>1367</v>
      </c>
      <c r="N117">
        <v>1011</v>
      </c>
      <c r="O117" t="s">
        <v>348</v>
      </c>
      <c r="P117" t="s">
        <v>348</v>
      </c>
      <c r="Q117">
        <v>1</v>
      </c>
      <c r="W117">
        <v>0</v>
      </c>
      <c r="X117">
        <v>2136760994</v>
      </c>
      <c r="Y117">
        <f t="shared" si="39"/>
        <v>7.08</v>
      </c>
      <c r="AA117">
        <v>0</v>
      </c>
      <c r="AB117">
        <v>5723.18</v>
      </c>
      <c r="AC117">
        <v>605.48</v>
      </c>
      <c r="AD117">
        <v>0</v>
      </c>
      <c r="AE117">
        <v>0</v>
      </c>
      <c r="AF117">
        <v>364.07</v>
      </c>
      <c r="AG117">
        <v>13.5</v>
      </c>
      <c r="AH117">
        <v>0</v>
      </c>
      <c r="AI117">
        <v>1</v>
      </c>
      <c r="AJ117">
        <v>15.72</v>
      </c>
      <c r="AK117">
        <v>44.85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7.08</v>
      </c>
      <c r="AU117" t="s">
        <v>6</v>
      </c>
      <c r="AV117">
        <v>0</v>
      </c>
      <c r="AW117">
        <v>2</v>
      </c>
      <c r="AX117">
        <v>92787954</v>
      </c>
      <c r="AY117">
        <v>1</v>
      </c>
      <c r="AZ117">
        <v>0</v>
      </c>
      <c r="BA117">
        <v>112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ROUND(Y117*Source!I175*DO117,7)</f>
        <v>0</v>
      </c>
      <c r="CX117">
        <f>ROUND(Y117*Source!I175,7)</f>
        <v>0.12531600000000001</v>
      </c>
      <c r="CY117">
        <f>AB117</f>
        <v>5723.18</v>
      </c>
      <c r="CZ117">
        <f>AF117</f>
        <v>364.07</v>
      </c>
      <c r="DA117">
        <f>AJ117</f>
        <v>15.72</v>
      </c>
      <c r="DB117">
        <f t="shared" si="40"/>
        <v>2577.62</v>
      </c>
      <c r="DC117">
        <f t="shared" si="41"/>
        <v>95.58</v>
      </c>
      <c r="DD117" t="s">
        <v>6</v>
      </c>
      <c r="DE117" t="s">
        <v>6</v>
      </c>
      <c r="DF117">
        <f t="shared" si="45"/>
        <v>0</v>
      </c>
      <c r="DG117">
        <f>ROUND(ROUND(AF117*AJ117,2)*CX117,2)</f>
        <v>717.21</v>
      </c>
      <c r="DH117">
        <f>ROUND(ROUND(AG117*AK117,2)*CX117,2)</f>
        <v>75.88</v>
      </c>
      <c r="DI117">
        <f t="shared" si="46"/>
        <v>0</v>
      </c>
      <c r="DJ117">
        <f>DG117</f>
        <v>717.21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ROW(Source!A175)</f>
        <v>175</v>
      </c>
      <c r="B118">
        <v>92787327</v>
      </c>
      <c r="C118">
        <v>92787941</v>
      </c>
      <c r="D118">
        <v>49673450</v>
      </c>
      <c r="E118">
        <v>1</v>
      </c>
      <c r="F118">
        <v>1</v>
      </c>
      <c r="G118">
        <v>1</v>
      </c>
      <c r="H118">
        <v>2</v>
      </c>
      <c r="I118" t="s">
        <v>355</v>
      </c>
      <c r="J118" t="s">
        <v>356</v>
      </c>
      <c r="K118" t="s">
        <v>357</v>
      </c>
      <c r="L118">
        <v>1367</v>
      </c>
      <c r="N118">
        <v>1011</v>
      </c>
      <c r="O118" t="s">
        <v>348</v>
      </c>
      <c r="P118" t="s">
        <v>348</v>
      </c>
      <c r="Q118">
        <v>1</v>
      </c>
      <c r="W118">
        <v>0</v>
      </c>
      <c r="X118">
        <v>-859805338</v>
      </c>
      <c r="Y118">
        <f t="shared" si="39"/>
        <v>0.74</v>
      </c>
      <c r="AA118">
        <v>0</v>
      </c>
      <c r="AB118">
        <v>1729.2</v>
      </c>
      <c r="AC118">
        <v>520.26</v>
      </c>
      <c r="AD118">
        <v>0</v>
      </c>
      <c r="AE118">
        <v>0</v>
      </c>
      <c r="AF118">
        <v>110</v>
      </c>
      <c r="AG118">
        <v>11.6</v>
      </c>
      <c r="AH118">
        <v>0</v>
      </c>
      <c r="AI118">
        <v>1</v>
      </c>
      <c r="AJ118">
        <v>15.72</v>
      </c>
      <c r="AK118">
        <v>44.85</v>
      </c>
      <c r="AL118">
        <v>1</v>
      </c>
      <c r="AM118">
        <v>4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6</v>
      </c>
      <c r="AT118">
        <v>0.74</v>
      </c>
      <c r="AU118" t="s">
        <v>6</v>
      </c>
      <c r="AV118">
        <v>0</v>
      </c>
      <c r="AW118">
        <v>2</v>
      </c>
      <c r="AX118">
        <v>92787955</v>
      </c>
      <c r="AY118">
        <v>1</v>
      </c>
      <c r="AZ118">
        <v>0</v>
      </c>
      <c r="BA118">
        <v>113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ROUND(Y118*Source!I175*DO118,7)</f>
        <v>0</v>
      </c>
      <c r="CX118">
        <f>ROUND(Y118*Source!I175,7)</f>
        <v>1.3098E-2</v>
      </c>
      <c r="CY118">
        <f>AB118</f>
        <v>1729.2</v>
      </c>
      <c r="CZ118">
        <f>AF118</f>
        <v>110</v>
      </c>
      <c r="DA118">
        <f>AJ118</f>
        <v>15.72</v>
      </c>
      <c r="DB118">
        <f t="shared" si="40"/>
        <v>81.400000000000006</v>
      </c>
      <c r="DC118">
        <f t="shared" si="41"/>
        <v>8.58</v>
      </c>
      <c r="DD118" t="s">
        <v>6</v>
      </c>
      <c r="DE118" t="s">
        <v>6</v>
      </c>
      <c r="DF118">
        <f t="shared" si="45"/>
        <v>0</v>
      </c>
      <c r="DG118">
        <f>ROUND(ROUND(AF118*AJ118,2)*CX118,2)</f>
        <v>22.65</v>
      </c>
      <c r="DH118">
        <f>ROUND(ROUND(AG118*AK118,2)*CX118,2)</f>
        <v>6.81</v>
      </c>
      <c r="DI118">
        <f t="shared" si="46"/>
        <v>0</v>
      </c>
      <c r="DJ118">
        <f>DG118</f>
        <v>22.65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ROW(Source!A175)</f>
        <v>175</v>
      </c>
      <c r="B119">
        <v>92787327</v>
      </c>
      <c r="C119">
        <v>92787941</v>
      </c>
      <c r="D119">
        <v>49523203</v>
      </c>
      <c r="E119">
        <v>1</v>
      </c>
      <c r="F119">
        <v>1</v>
      </c>
      <c r="G119">
        <v>1</v>
      </c>
      <c r="H119">
        <v>3</v>
      </c>
      <c r="I119" t="s">
        <v>358</v>
      </c>
      <c r="J119" t="s">
        <v>359</v>
      </c>
      <c r="K119" t="s">
        <v>360</v>
      </c>
      <c r="L119">
        <v>1339</v>
      </c>
      <c r="N119">
        <v>1007</v>
      </c>
      <c r="O119" t="s">
        <v>34</v>
      </c>
      <c r="P119" t="s">
        <v>34</v>
      </c>
      <c r="Q119">
        <v>1</v>
      </c>
      <c r="W119">
        <v>0</v>
      </c>
      <c r="X119">
        <v>-143474561</v>
      </c>
      <c r="Y119">
        <f t="shared" si="39"/>
        <v>5</v>
      </c>
      <c r="AA119">
        <v>24.2</v>
      </c>
      <c r="AB119">
        <v>0</v>
      </c>
      <c r="AC119">
        <v>0</v>
      </c>
      <c r="AD119">
        <v>0</v>
      </c>
      <c r="AE119">
        <v>2.44</v>
      </c>
      <c r="AF119">
        <v>0</v>
      </c>
      <c r="AG119">
        <v>0</v>
      </c>
      <c r="AH119">
        <v>0</v>
      </c>
      <c r="AI119">
        <v>9.92</v>
      </c>
      <c r="AJ119">
        <v>1</v>
      </c>
      <c r="AK119">
        <v>1</v>
      </c>
      <c r="AL119">
        <v>1</v>
      </c>
      <c r="AM119">
        <v>4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6</v>
      </c>
      <c r="AT119">
        <v>5</v>
      </c>
      <c r="AU119" t="s">
        <v>6</v>
      </c>
      <c r="AV119">
        <v>0</v>
      </c>
      <c r="AW119">
        <v>2</v>
      </c>
      <c r="AX119">
        <v>92787956</v>
      </c>
      <c r="AY119">
        <v>1</v>
      </c>
      <c r="AZ119">
        <v>0</v>
      </c>
      <c r="BA119">
        <v>114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ROUND(Y119*Source!I175,7)</f>
        <v>8.8499999999999995E-2</v>
      </c>
      <c r="CY119">
        <f>AA119</f>
        <v>24.2</v>
      </c>
      <c r="CZ119">
        <f>AE119</f>
        <v>2.44</v>
      </c>
      <c r="DA119">
        <f>AI119</f>
        <v>9.92</v>
      </c>
      <c r="DB119">
        <f t="shared" si="40"/>
        <v>12.2</v>
      </c>
      <c r="DC119">
        <f t="shared" si="41"/>
        <v>0</v>
      </c>
      <c r="DD119" t="s">
        <v>6</v>
      </c>
      <c r="DE119" t="s">
        <v>6</v>
      </c>
      <c r="DF119">
        <f>ROUND(ROUND(AE119*AI119,2)*CX119,2)</f>
        <v>2.14</v>
      </c>
      <c r="DG119">
        <f>ROUND(ROUND(AF119,2)*CX119,2)</f>
        <v>0</v>
      </c>
      <c r="DH119">
        <f>ROUND(ROUND(AG119,2)*CX119,2)</f>
        <v>0</v>
      </c>
      <c r="DI119">
        <f t="shared" si="46"/>
        <v>0</v>
      </c>
      <c r="DJ119">
        <f>DF119</f>
        <v>2.14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ROW(Source!A175)</f>
        <v>175</v>
      </c>
      <c r="B120">
        <v>92787327</v>
      </c>
      <c r="C120">
        <v>92787941</v>
      </c>
      <c r="D120">
        <v>49527507</v>
      </c>
      <c r="E120">
        <v>1</v>
      </c>
      <c r="F120">
        <v>1</v>
      </c>
      <c r="G120">
        <v>1</v>
      </c>
      <c r="H120">
        <v>3</v>
      </c>
      <c r="I120" t="s">
        <v>32</v>
      </c>
      <c r="J120" t="s">
        <v>35</v>
      </c>
      <c r="K120" t="s">
        <v>33</v>
      </c>
      <c r="L120">
        <v>1339</v>
      </c>
      <c r="N120">
        <v>1007</v>
      </c>
      <c r="O120" t="s">
        <v>34</v>
      </c>
      <c r="P120" t="s">
        <v>34</v>
      </c>
      <c r="Q120">
        <v>1</v>
      </c>
      <c r="W120">
        <v>0</v>
      </c>
      <c r="X120">
        <v>458429195</v>
      </c>
      <c r="Y120">
        <f t="shared" si="39"/>
        <v>110</v>
      </c>
      <c r="AA120">
        <v>750</v>
      </c>
      <c r="AB120">
        <v>0</v>
      </c>
      <c r="AC120">
        <v>0</v>
      </c>
      <c r="AD120">
        <v>0</v>
      </c>
      <c r="AE120">
        <v>765</v>
      </c>
      <c r="AF120">
        <v>0</v>
      </c>
      <c r="AG120">
        <v>0</v>
      </c>
      <c r="AH120">
        <v>0</v>
      </c>
      <c r="AI120">
        <v>9.92</v>
      </c>
      <c r="AJ120">
        <v>1</v>
      </c>
      <c r="AK120">
        <v>1</v>
      </c>
      <c r="AL120">
        <v>1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 t="s">
        <v>6</v>
      </c>
      <c r="AT120">
        <v>110</v>
      </c>
      <c r="AU120" t="s">
        <v>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6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ROUND(Y120*Source!I175,7)</f>
        <v>1.9470000000000001</v>
      </c>
      <c r="CY120">
        <f>AA120</f>
        <v>750</v>
      </c>
      <c r="CZ120">
        <f>AE120</f>
        <v>765</v>
      </c>
      <c r="DA120">
        <f>AI120</f>
        <v>9.92</v>
      </c>
      <c r="DB120">
        <f t="shared" si="40"/>
        <v>84150</v>
      </c>
      <c r="DC120">
        <f t="shared" si="41"/>
        <v>0</v>
      </c>
      <c r="DD120" t="s">
        <v>6</v>
      </c>
      <c r="DE120" t="s">
        <v>6</v>
      </c>
      <c r="DF120">
        <f>ROUND(ROUND(AE120*AI120,2)*CX120,2)</f>
        <v>14775.39</v>
      </c>
      <c r="DG120">
        <f>ROUND(ROUND(AF120,2)*CX120,2)</f>
        <v>0</v>
      </c>
      <c r="DH120">
        <f>ROUND(ROUND(AG120,2)*CX120,2)</f>
        <v>0</v>
      </c>
      <c r="DI120">
        <f t="shared" si="46"/>
        <v>0</v>
      </c>
      <c r="DJ120">
        <f>DF120</f>
        <v>14775.39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ROW(Source!A177)</f>
        <v>177</v>
      </c>
      <c r="B121">
        <v>92787327</v>
      </c>
      <c r="C121">
        <v>92787959</v>
      </c>
      <c r="D121">
        <v>49510711</v>
      </c>
      <c r="E121">
        <v>70</v>
      </c>
      <c r="F121">
        <v>1</v>
      </c>
      <c r="G121">
        <v>1</v>
      </c>
      <c r="H121">
        <v>1</v>
      </c>
      <c r="I121" t="s">
        <v>361</v>
      </c>
      <c r="J121" t="s">
        <v>6</v>
      </c>
      <c r="K121" t="s">
        <v>362</v>
      </c>
      <c r="L121">
        <v>1191</v>
      </c>
      <c r="N121">
        <v>1013</v>
      </c>
      <c r="O121" t="s">
        <v>342</v>
      </c>
      <c r="P121" t="s">
        <v>342</v>
      </c>
      <c r="Q121">
        <v>1</v>
      </c>
      <c r="W121">
        <v>0</v>
      </c>
      <c r="X121">
        <v>-961628416</v>
      </c>
      <c r="Y121">
        <f t="shared" si="39"/>
        <v>24.3</v>
      </c>
      <c r="AA121">
        <v>0</v>
      </c>
      <c r="AB121">
        <v>0</v>
      </c>
      <c r="AC121">
        <v>0</v>
      </c>
      <c r="AD121">
        <v>379.43</v>
      </c>
      <c r="AE121">
        <v>0</v>
      </c>
      <c r="AF121">
        <v>0</v>
      </c>
      <c r="AG121">
        <v>0</v>
      </c>
      <c r="AH121">
        <v>8.4600000000000009</v>
      </c>
      <c r="AI121">
        <v>1</v>
      </c>
      <c r="AJ121">
        <v>1</v>
      </c>
      <c r="AK121">
        <v>1</v>
      </c>
      <c r="AL121">
        <v>44.85</v>
      </c>
      <c r="AM121">
        <v>4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6</v>
      </c>
      <c r="AT121">
        <v>24.3</v>
      </c>
      <c r="AU121" t="s">
        <v>6</v>
      </c>
      <c r="AV121">
        <v>1</v>
      </c>
      <c r="AW121">
        <v>2</v>
      </c>
      <c r="AX121">
        <v>92787967</v>
      </c>
      <c r="AY121">
        <v>1</v>
      </c>
      <c r="AZ121">
        <v>0</v>
      </c>
      <c r="BA121">
        <v>116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ROUND(AT121*Source!I177*AH121*AL121,2)</f>
        <v>1087.98</v>
      </c>
      <c r="CV121">
        <f>ROUND(Y121*Source!I177,7)</f>
        <v>2.8673999999999999</v>
      </c>
      <c r="CW121">
        <v>0</v>
      </c>
      <c r="CX121">
        <f>ROUND(Y121*Source!I177,7)</f>
        <v>2.8673999999999999</v>
      </c>
      <c r="CY121">
        <f>AD121</f>
        <v>379.43</v>
      </c>
      <c r="CZ121">
        <f>AH121</f>
        <v>8.4600000000000009</v>
      </c>
      <c r="DA121">
        <f>AL121</f>
        <v>44.85</v>
      </c>
      <c r="DB121">
        <f t="shared" si="40"/>
        <v>205.58</v>
      </c>
      <c r="DC121">
        <f t="shared" si="41"/>
        <v>0</v>
      </c>
      <c r="DD121" t="s">
        <v>6</v>
      </c>
      <c r="DE121" t="s">
        <v>6</v>
      </c>
      <c r="DF121">
        <f>ROUND(ROUND(AE121,2)*CX121,2)</f>
        <v>0</v>
      </c>
      <c r="DG121">
        <f>ROUND(ROUND(AF121,2)*CX121,2)</f>
        <v>0</v>
      </c>
      <c r="DH121">
        <f>ROUND(ROUND(AG121,2)*CX121,2)</f>
        <v>0</v>
      </c>
      <c r="DI121">
        <f>ROUND(ROUND(AH121*AL121,2)*CX121,2)</f>
        <v>1087.98</v>
      </c>
      <c r="DJ121">
        <f>DI121</f>
        <v>1087.98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ROW(Source!A177)</f>
        <v>177</v>
      </c>
      <c r="B122">
        <v>92787327</v>
      </c>
      <c r="C122">
        <v>92787959</v>
      </c>
      <c r="D122">
        <v>49510905</v>
      </c>
      <c r="E122">
        <v>70</v>
      </c>
      <c r="F122">
        <v>1</v>
      </c>
      <c r="G122">
        <v>1</v>
      </c>
      <c r="H122">
        <v>1</v>
      </c>
      <c r="I122" t="s">
        <v>343</v>
      </c>
      <c r="J122" t="s">
        <v>6</v>
      </c>
      <c r="K122" t="s">
        <v>344</v>
      </c>
      <c r="L122">
        <v>1191</v>
      </c>
      <c r="N122">
        <v>1013</v>
      </c>
      <c r="O122" t="s">
        <v>342</v>
      </c>
      <c r="P122" t="s">
        <v>342</v>
      </c>
      <c r="Q122">
        <v>1</v>
      </c>
      <c r="W122">
        <v>0</v>
      </c>
      <c r="X122">
        <v>-1417349443</v>
      </c>
      <c r="Y122">
        <f t="shared" si="39"/>
        <v>2.92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6</v>
      </c>
      <c r="AT122">
        <v>2.92</v>
      </c>
      <c r="AU122" t="s">
        <v>6</v>
      </c>
      <c r="AV122">
        <v>2</v>
      </c>
      <c r="AW122">
        <v>2</v>
      </c>
      <c r="AX122">
        <v>92787968</v>
      </c>
      <c r="AY122">
        <v>1</v>
      </c>
      <c r="AZ122">
        <v>0</v>
      </c>
      <c r="BA122">
        <v>117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ROUND(Y122*Source!I177,7)</f>
        <v>0.34455999999999998</v>
      </c>
      <c r="CY122">
        <f>AD122</f>
        <v>0</v>
      </c>
      <c r="CZ122">
        <f>AH122</f>
        <v>0</v>
      </c>
      <c r="DA122">
        <f>AL122</f>
        <v>1</v>
      </c>
      <c r="DB122">
        <f t="shared" si="40"/>
        <v>0</v>
      </c>
      <c r="DC122">
        <f t="shared" si="41"/>
        <v>0</v>
      </c>
      <c r="DD122" t="s">
        <v>6</v>
      </c>
      <c r="DE122" t="s">
        <v>6</v>
      </c>
      <c r="DF122">
        <f>ROUND(ROUND(AE122,2)*CX122,2)</f>
        <v>0</v>
      </c>
      <c r="DG122">
        <f>ROUND(ROUND(AF122,2)*CX122,2)</f>
        <v>0</v>
      </c>
      <c r="DH122">
        <f>ROUND(ROUND(AG122*AK122,2)*CX122,2)</f>
        <v>0</v>
      </c>
      <c r="DI122">
        <f t="shared" ref="DI122:DI127" si="47">ROUND(ROUND(AH122,2)*CX122,2)</f>
        <v>0</v>
      </c>
      <c r="DJ122">
        <f>DI122</f>
        <v>0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ROW(Source!A177)</f>
        <v>177</v>
      </c>
      <c r="B123">
        <v>92787327</v>
      </c>
      <c r="C123">
        <v>92787959</v>
      </c>
      <c r="D123">
        <v>49672727</v>
      </c>
      <c r="E123">
        <v>1</v>
      </c>
      <c r="F123">
        <v>1</v>
      </c>
      <c r="G123">
        <v>1</v>
      </c>
      <c r="H123">
        <v>2</v>
      </c>
      <c r="I123" t="s">
        <v>349</v>
      </c>
      <c r="J123" t="s">
        <v>350</v>
      </c>
      <c r="K123" t="s">
        <v>351</v>
      </c>
      <c r="L123">
        <v>1367</v>
      </c>
      <c r="N123">
        <v>1011</v>
      </c>
      <c r="O123" t="s">
        <v>348</v>
      </c>
      <c r="P123" t="s">
        <v>348</v>
      </c>
      <c r="Q123">
        <v>1</v>
      </c>
      <c r="W123">
        <v>0</v>
      </c>
      <c r="X123">
        <v>-896236776</v>
      </c>
      <c r="Y123">
        <f t="shared" si="39"/>
        <v>1.1499999999999999</v>
      </c>
      <c r="AA123">
        <v>0</v>
      </c>
      <c r="AB123">
        <v>1414.64</v>
      </c>
      <c r="AC123">
        <v>451.19</v>
      </c>
      <c r="AD123">
        <v>0</v>
      </c>
      <c r="AE123">
        <v>0</v>
      </c>
      <c r="AF123">
        <v>89.99</v>
      </c>
      <c r="AG123">
        <v>10.06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6</v>
      </c>
      <c r="AT123">
        <v>1.1499999999999999</v>
      </c>
      <c r="AU123" t="s">
        <v>6</v>
      </c>
      <c r="AV123">
        <v>0</v>
      </c>
      <c r="AW123">
        <v>2</v>
      </c>
      <c r="AX123">
        <v>92787969</v>
      </c>
      <c r="AY123">
        <v>1</v>
      </c>
      <c r="AZ123">
        <v>0</v>
      </c>
      <c r="BA123">
        <v>118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ROUND(Y123*Source!I177*DO123,7)</f>
        <v>0</v>
      </c>
      <c r="CX123">
        <f>ROUND(Y123*Source!I177,7)</f>
        <v>0.13569999999999999</v>
      </c>
      <c r="CY123">
        <f>AB123</f>
        <v>1414.64</v>
      </c>
      <c r="CZ123">
        <f>AF123</f>
        <v>89.99</v>
      </c>
      <c r="DA123">
        <f>AJ123</f>
        <v>15.72</v>
      </c>
      <c r="DB123">
        <f t="shared" si="40"/>
        <v>103.49</v>
      </c>
      <c r="DC123">
        <f t="shared" si="41"/>
        <v>11.57</v>
      </c>
      <c r="DD123" t="s">
        <v>6</v>
      </c>
      <c r="DE123" t="s">
        <v>6</v>
      </c>
      <c r="DF123">
        <f>ROUND(ROUND(AE123,2)*CX123,2)</f>
        <v>0</v>
      </c>
      <c r="DG123">
        <f>ROUND(ROUND(AF123*AJ123,2)*CX123,2)</f>
        <v>191.97</v>
      </c>
      <c r="DH123">
        <f>ROUND(ROUND(AG123*AK123,2)*CX123,2)</f>
        <v>61.23</v>
      </c>
      <c r="DI123">
        <f t="shared" si="47"/>
        <v>0</v>
      </c>
      <c r="DJ123">
        <f>DG123</f>
        <v>191.97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ROW(Source!A177)</f>
        <v>177</v>
      </c>
      <c r="B124">
        <v>92787327</v>
      </c>
      <c r="C124">
        <v>92787959</v>
      </c>
      <c r="D124">
        <v>49672951</v>
      </c>
      <c r="E124">
        <v>1</v>
      </c>
      <c r="F124">
        <v>1</v>
      </c>
      <c r="G124">
        <v>1</v>
      </c>
      <c r="H124">
        <v>2</v>
      </c>
      <c r="I124" t="s">
        <v>363</v>
      </c>
      <c r="J124" t="s">
        <v>364</v>
      </c>
      <c r="K124" t="s">
        <v>365</v>
      </c>
      <c r="L124">
        <v>1367</v>
      </c>
      <c r="N124">
        <v>1011</v>
      </c>
      <c r="O124" t="s">
        <v>348</v>
      </c>
      <c r="P124" t="s">
        <v>348</v>
      </c>
      <c r="Q124">
        <v>1</v>
      </c>
      <c r="W124">
        <v>0</v>
      </c>
      <c r="X124">
        <v>1996772502</v>
      </c>
      <c r="Y124">
        <f t="shared" si="39"/>
        <v>1.3</v>
      </c>
      <c r="AA124">
        <v>0</v>
      </c>
      <c r="AB124">
        <v>3561.21</v>
      </c>
      <c r="AC124">
        <v>520.26</v>
      </c>
      <c r="AD124">
        <v>0</v>
      </c>
      <c r="AE124">
        <v>0</v>
      </c>
      <c r="AF124">
        <v>226.54</v>
      </c>
      <c r="AG124">
        <v>11.6</v>
      </c>
      <c r="AH124">
        <v>0</v>
      </c>
      <c r="AI124">
        <v>1</v>
      </c>
      <c r="AJ124">
        <v>15.72</v>
      </c>
      <c r="AK124">
        <v>44.85</v>
      </c>
      <c r="AL124">
        <v>1</v>
      </c>
      <c r="AM124">
        <v>4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6</v>
      </c>
      <c r="AT124">
        <v>1.3</v>
      </c>
      <c r="AU124" t="s">
        <v>6</v>
      </c>
      <c r="AV124">
        <v>0</v>
      </c>
      <c r="AW124">
        <v>2</v>
      </c>
      <c r="AX124">
        <v>92787970</v>
      </c>
      <c r="AY124">
        <v>1</v>
      </c>
      <c r="AZ124">
        <v>0</v>
      </c>
      <c r="BA124">
        <v>119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ROUND(Y124*Source!I177*DO124,7)</f>
        <v>0</v>
      </c>
      <c r="CX124">
        <f>ROUND(Y124*Source!I177,7)</f>
        <v>0.15340000000000001</v>
      </c>
      <c r="CY124">
        <f>AB124</f>
        <v>3561.21</v>
      </c>
      <c r="CZ124">
        <f>AF124</f>
        <v>226.54</v>
      </c>
      <c r="DA124">
        <f>AJ124</f>
        <v>15.72</v>
      </c>
      <c r="DB124">
        <f t="shared" si="40"/>
        <v>294.5</v>
      </c>
      <c r="DC124">
        <f t="shared" si="41"/>
        <v>15.08</v>
      </c>
      <c r="DD124" t="s">
        <v>6</v>
      </c>
      <c r="DE124" t="s">
        <v>6</v>
      </c>
      <c r="DF124">
        <f>ROUND(ROUND(AE124,2)*CX124,2)</f>
        <v>0</v>
      </c>
      <c r="DG124">
        <f>ROUND(ROUND(AF124*AJ124,2)*CX124,2)</f>
        <v>546.29</v>
      </c>
      <c r="DH124">
        <f>ROUND(ROUND(AG124*AK124,2)*CX124,2)</f>
        <v>79.81</v>
      </c>
      <c r="DI124">
        <f t="shared" si="47"/>
        <v>0</v>
      </c>
      <c r="DJ124">
        <f>DG124</f>
        <v>546.29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ROW(Source!A177)</f>
        <v>177</v>
      </c>
      <c r="B125">
        <v>92787327</v>
      </c>
      <c r="C125">
        <v>92787959</v>
      </c>
      <c r="D125">
        <v>49673450</v>
      </c>
      <c r="E125">
        <v>1</v>
      </c>
      <c r="F125">
        <v>1</v>
      </c>
      <c r="G125">
        <v>1</v>
      </c>
      <c r="H125">
        <v>2</v>
      </c>
      <c r="I125" t="s">
        <v>355</v>
      </c>
      <c r="J125" t="s">
        <v>356</v>
      </c>
      <c r="K125" t="s">
        <v>357</v>
      </c>
      <c r="L125">
        <v>1367</v>
      </c>
      <c r="N125">
        <v>1011</v>
      </c>
      <c r="O125" t="s">
        <v>348</v>
      </c>
      <c r="P125" t="s">
        <v>348</v>
      </c>
      <c r="Q125">
        <v>1</v>
      </c>
      <c r="W125">
        <v>0</v>
      </c>
      <c r="X125">
        <v>-859805338</v>
      </c>
      <c r="Y125">
        <f t="shared" si="39"/>
        <v>0.47</v>
      </c>
      <c r="AA125">
        <v>0</v>
      </c>
      <c r="AB125">
        <v>1729.2</v>
      </c>
      <c r="AC125">
        <v>520.26</v>
      </c>
      <c r="AD125">
        <v>0</v>
      </c>
      <c r="AE125">
        <v>0</v>
      </c>
      <c r="AF125">
        <v>110</v>
      </c>
      <c r="AG125">
        <v>11.6</v>
      </c>
      <c r="AH125">
        <v>0</v>
      </c>
      <c r="AI125">
        <v>1</v>
      </c>
      <c r="AJ125">
        <v>15.72</v>
      </c>
      <c r="AK125">
        <v>44.85</v>
      </c>
      <c r="AL125">
        <v>1</v>
      </c>
      <c r="AM125">
        <v>4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6</v>
      </c>
      <c r="AT125">
        <v>0.47</v>
      </c>
      <c r="AU125" t="s">
        <v>6</v>
      </c>
      <c r="AV125">
        <v>0</v>
      </c>
      <c r="AW125">
        <v>2</v>
      </c>
      <c r="AX125">
        <v>92787971</v>
      </c>
      <c r="AY125">
        <v>1</v>
      </c>
      <c r="AZ125">
        <v>0</v>
      </c>
      <c r="BA125">
        <v>120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f>ROUND(Y125*Source!I177*DO125,7)</f>
        <v>0</v>
      </c>
      <c r="CX125">
        <f>ROUND(Y125*Source!I177,7)</f>
        <v>5.5460000000000002E-2</v>
      </c>
      <c r="CY125">
        <f>AB125</f>
        <v>1729.2</v>
      </c>
      <c r="CZ125">
        <f>AF125</f>
        <v>110</v>
      </c>
      <c r="DA125">
        <f>AJ125</f>
        <v>15.72</v>
      </c>
      <c r="DB125">
        <f t="shared" si="40"/>
        <v>51.7</v>
      </c>
      <c r="DC125">
        <f t="shared" si="41"/>
        <v>5.45</v>
      </c>
      <c r="DD125" t="s">
        <v>6</v>
      </c>
      <c r="DE125" t="s">
        <v>6</v>
      </c>
      <c r="DF125">
        <f>ROUND(ROUND(AE125,2)*CX125,2)</f>
        <v>0</v>
      </c>
      <c r="DG125">
        <f>ROUND(ROUND(AF125*AJ125,2)*CX125,2)</f>
        <v>95.9</v>
      </c>
      <c r="DH125">
        <f>ROUND(ROUND(AG125*AK125,2)*CX125,2)</f>
        <v>28.85</v>
      </c>
      <c r="DI125">
        <f t="shared" si="47"/>
        <v>0</v>
      </c>
      <c r="DJ125">
        <f>DG125</f>
        <v>95.9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ROW(Source!A177)</f>
        <v>177</v>
      </c>
      <c r="B126">
        <v>92787327</v>
      </c>
      <c r="C126">
        <v>92787959</v>
      </c>
      <c r="D126">
        <v>49523203</v>
      </c>
      <c r="E126">
        <v>1</v>
      </c>
      <c r="F126">
        <v>1</v>
      </c>
      <c r="G126">
        <v>1</v>
      </c>
      <c r="H126">
        <v>3</v>
      </c>
      <c r="I126" t="s">
        <v>358</v>
      </c>
      <c r="J126" t="s">
        <v>359</v>
      </c>
      <c r="K126" t="s">
        <v>360</v>
      </c>
      <c r="L126">
        <v>1339</v>
      </c>
      <c r="N126">
        <v>1007</v>
      </c>
      <c r="O126" t="s">
        <v>34</v>
      </c>
      <c r="P126" t="s">
        <v>34</v>
      </c>
      <c r="Q126">
        <v>1</v>
      </c>
      <c r="W126">
        <v>0</v>
      </c>
      <c r="X126">
        <v>-143474561</v>
      </c>
      <c r="Y126">
        <f t="shared" si="39"/>
        <v>2</v>
      </c>
      <c r="AA126">
        <v>24.2</v>
      </c>
      <c r="AB126">
        <v>0</v>
      </c>
      <c r="AC126">
        <v>0</v>
      </c>
      <c r="AD126">
        <v>0</v>
      </c>
      <c r="AE126">
        <v>2.44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6</v>
      </c>
      <c r="AT126">
        <v>2</v>
      </c>
      <c r="AU126" t="s">
        <v>6</v>
      </c>
      <c r="AV126">
        <v>0</v>
      </c>
      <c r="AW126">
        <v>2</v>
      </c>
      <c r="AX126">
        <v>92787972</v>
      </c>
      <c r="AY126">
        <v>1</v>
      </c>
      <c r="AZ126">
        <v>0</v>
      </c>
      <c r="BA126">
        <v>121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ROUND(Y126*Source!I177,7)</f>
        <v>0.23599999999999999</v>
      </c>
      <c r="CY126">
        <f>AA126</f>
        <v>24.2</v>
      </c>
      <c r="CZ126">
        <f>AE126</f>
        <v>2.44</v>
      </c>
      <c r="DA126">
        <f>AI126</f>
        <v>9.92</v>
      </c>
      <c r="DB126">
        <f t="shared" si="40"/>
        <v>4.88</v>
      </c>
      <c r="DC126">
        <f t="shared" si="41"/>
        <v>0</v>
      </c>
      <c r="DD126" t="s">
        <v>6</v>
      </c>
      <c r="DE126" t="s">
        <v>6</v>
      </c>
      <c r="DF126">
        <f>ROUND(ROUND(AE126*AI126,2)*CX126,2)</f>
        <v>5.71</v>
      </c>
      <c r="DG126">
        <f>ROUND(ROUND(AF126,2)*CX126,2)</f>
        <v>0</v>
      </c>
      <c r="DH126">
        <f>ROUND(ROUND(AG126,2)*CX126,2)</f>
        <v>0</v>
      </c>
      <c r="DI126">
        <f t="shared" si="47"/>
        <v>0</v>
      </c>
      <c r="DJ126">
        <f>DF126</f>
        <v>5.71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ROW(Source!A177)</f>
        <v>177</v>
      </c>
      <c r="B127">
        <v>92787327</v>
      </c>
      <c r="C127">
        <v>92787959</v>
      </c>
      <c r="D127">
        <v>49527443</v>
      </c>
      <c r="E127">
        <v>1</v>
      </c>
      <c r="F127">
        <v>1</v>
      </c>
      <c r="G127">
        <v>1</v>
      </c>
      <c r="H127">
        <v>3</v>
      </c>
      <c r="I127" t="s">
        <v>50</v>
      </c>
      <c r="J127" t="s">
        <v>52</v>
      </c>
      <c r="K127" t="s">
        <v>51</v>
      </c>
      <c r="L127">
        <v>1339</v>
      </c>
      <c r="N127">
        <v>1007</v>
      </c>
      <c r="O127" t="s">
        <v>34</v>
      </c>
      <c r="P127" t="s">
        <v>34</v>
      </c>
      <c r="Q127">
        <v>1</v>
      </c>
      <c r="W127">
        <v>0</v>
      </c>
      <c r="X127">
        <v>-36024801</v>
      </c>
      <c r="Y127">
        <f t="shared" si="39"/>
        <v>17.399999999999999</v>
      </c>
      <c r="AA127">
        <v>14907.78</v>
      </c>
      <c r="AB127">
        <v>0</v>
      </c>
      <c r="AC127">
        <v>0</v>
      </c>
      <c r="AD127">
        <v>0</v>
      </c>
      <c r="AE127">
        <v>1502.8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0</v>
      </c>
      <c r="AN127">
        <v>0</v>
      </c>
      <c r="AO127">
        <v>0</v>
      </c>
      <c r="AP127">
        <v>1</v>
      </c>
      <c r="AQ127">
        <v>0</v>
      </c>
      <c r="AR127">
        <v>0</v>
      </c>
      <c r="AS127" t="s">
        <v>6</v>
      </c>
      <c r="AT127">
        <v>17.399999999999999</v>
      </c>
      <c r="AU127" t="s">
        <v>6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ROUND(Y127*Source!I177,7)</f>
        <v>2.0531999999999999</v>
      </c>
      <c r="CY127">
        <f>AA127</f>
        <v>14907.78</v>
      </c>
      <c r="CZ127">
        <f>AE127</f>
        <v>1502.8</v>
      </c>
      <c r="DA127">
        <f>AI127</f>
        <v>9.92</v>
      </c>
      <c r="DB127">
        <f t="shared" si="40"/>
        <v>26148.720000000001</v>
      </c>
      <c r="DC127">
        <f t="shared" si="41"/>
        <v>0</v>
      </c>
      <c r="DD127" t="s">
        <v>6</v>
      </c>
      <c r="DE127" t="s">
        <v>6</v>
      </c>
      <c r="DF127">
        <f>ROUND(ROUND(AE127*AI127,2)*CX127,2)</f>
        <v>30608.65</v>
      </c>
      <c r="DG127">
        <f>ROUND(ROUND(AF127,2)*CX127,2)</f>
        <v>0</v>
      </c>
      <c r="DH127">
        <f>ROUND(ROUND(AG127,2)*CX127,2)</f>
        <v>0</v>
      </c>
      <c r="DI127">
        <f t="shared" si="47"/>
        <v>0</v>
      </c>
      <c r="DJ127">
        <f>DF127</f>
        <v>30608.65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ROW(Source!A179)</f>
        <v>179</v>
      </c>
      <c r="B128">
        <v>92787327</v>
      </c>
      <c r="C128">
        <v>92787975</v>
      </c>
      <c r="D128">
        <v>49510711</v>
      </c>
      <c r="E128">
        <v>70</v>
      </c>
      <c r="F128">
        <v>1</v>
      </c>
      <c r="G128">
        <v>1</v>
      </c>
      <c r="H128">
        <v>1</v>
      </c>
      <c r="I128" t="s">
        <v>361</v>
      </c>
      <c r="J128" t="s">
        <v>6</v>
      </c>
      <c r="K128" t="s">
        <v>362</v>
      </c>
      <c r="L128">
        <v>1191</v>
      </c>
      <c r="N128">
        <v>1013</v>
      </c>
      <c r="O128" t="s">
        <v>342</v>
      </c>
      <c r="P128" t="s">
        <v>342</v>
      </c>
      <c r="Q128">
        <v>1</v>
      </c>
      <c r="W128">
        <v>0</v>
      </c>
      <c r="X128">
        <v>-961628416</v>
      </c>
      <c r="Y128">
        <f>(AT128*ROUND(2,7))</f>
        <v>1.08</v>
      </c>
      <c r="AA128">
        <v>0</v>
      </c>
      <c r="AB128">
        <v>0</v>
      </c>
      <c r="AC128">
        <v>0</v>
      </c>
      <c r="AD128">
        <v>379.43</v>
      </c>
      <c r="AE128">
        <v>0</v>
      </c>
      <c r="AF128">
        <v>0</v>
      </c>
      <c r="AG128">
        <v>0</v>
      </c>
      <c r="AH128">
        <v>8.4600000000000009</v>
      </c>
      <c r="AI128">
        <v>1</v>
      </c>
      <c r="AJ128">
        <v>1</v>
      </c>
      <c r="AK128">
        <v>1</v>
      </c>
      <c r="AL128">
        <v>44.85</v>
      </c>
      <c r="AM128">
        <v>4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6</v>
      </c>
      <c r="AT128">
        <v>0.54</v>
      </c>
      <c r="AU128" t="s">
        <v>253</v>
      </c>
      <c r="AV128">
        <v>1</v>
      </c>
      <c r="AW128">
        <v>2</v>
      </c>
      <c r="AX128">
        <v>92787980</v>
      </c>
      <c r="AY128">
        <v>1</v>
      </c>
      <c r="AZ128">
        <v>0</v>
      </c>
      <c r="BA128">
        <v>123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U128">
        <f>ROUND(AT128*Source!I179*AH128*AL128,2)</f>
        <v>-24.18</v>
      </c>
      <c r="CV128">
        <f>ROUND(Y128*Source!I179,7)</f>
        <v>-0.12744</v>
      </c>
      <c r="CW128">
        <v>0</v>
      </c>
      <c r="CX128">
        <f>ROUND(Y128*Source!I179,7)</f>
        <v>-0.12744</v>
      </c>
      <c r="CY128">
        <f>AD128</f>
        <v>379.43</v>
      </c>
      <c r="CZ128">
        <f>AH128</f>
        <v>8.4600000000000009</v>
      </c>
      <c r="DA128">
        <f>AL128</f>
        <v>44.85</v>
      </c>
      <c r="DB128">
        <f>ROUND((ROUND(AT128*CZ128,2)*ROUND(2,7)),2)</f>
        <v>9.14</v>
      </c>
      <c r="DC128">
        <f>ROUND((ROUND(AT128*AG128,2)*ROUND(2,7)),2)</f>
        <v>0</v>
      </c>
      <c r="DD128" t="s">
        <v>6</v>
      </c>
      <c r="DE128" t="s">
        <v>6</v>
      </c>
      <c r="DF128">
        <f>ROUND(ROUND(AE128,2)*CX128,2)</f>
        <v>0</v>
      </c>
      <c r="DG128">
        <f>ROUND(ROUND(AF128,2)*CX128,2)</f>
        <v>0</v>
      </c>
      <c r="DH128">
        <f>ROUND(ROUND(AG128,2)*CX128,2)</f>
        <v>0</v>
      </c>
      <c r="DI128">
        <f>ROUND(ROUND(AH128*AL128,2)*CX128,2)</f>
        <v>-48.35</v>
      </c>
      <c r="DJ128">
        <f>DI128</f>
        <v>-48.35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ROW(Source!A179)</f>
        <v>179</v>
      </c>
      <c r="B129">
        <v>92787327</v>
      </c>
      <c r="C129">
        <v>92787975</v>
      </c>
      <c r="D129">
        <v>49510905</v>
      </c>
      <c r="E129">
        <v>70</v>
      </c>
      <c r="F129">
        <v>1</v>
      </c>
      <c r="G129">
        <v>1</v>
      </c>
      <c r="H129">
        <v>1</v>
      </c>
      <c r="I129" t="s">
        <v>343</v>
      </c>
      <c r="J129" t="s">
        <v>6</v>
      </c>
      <c r="K129" t="s">
        <v>344</v>
      </c>
      <c r="L129">
        <v>1191</v>
      </c>
      <c r="N129">
        <v>1013</v>
      </c>
      <c r="O129" t="s">
        <v>342</v>
      </c>
      <c r="P129" t="s">
        <v>342</v>
      </c>
      <c r="Q129">
        <v>1</v>
      </c>
      <c r="W129">
        <v>0</v>
      </c>
      <c r="X129">
        <v>-1417349443</v>
      </c>
      <c r="Y129">
        <f>(AT129*ROUND(2,7))</f>
        <v>0.2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44.85</v>
      </c>
      <c r="AL129">
        <v>1</v>
      </c>
      <c r="AM129">
        <v>4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6</v>
      </c>
      <c r="AT129">
        <v>0.1</v>
      </c>
      <c r="AU129" t="s">
        <v>253</v>
      </c>
      <c r="AV129">
        <v>2</v>
      </c>
      <c r="AW129">
        <v>2</v>
      </c>
      <c r="AX129">
        <v>92787981</v>
      </c>
      <c r="AY129">
        <v>1</v>
      </c>
      <c r="AZ129">
        <v>0</v>
      </c>
      <c r="BA129">
        <v>124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ROUND(Y129*Source!I179,7)</f>
        <v>-2.3599999999999999E-2</v>
      </c>
      <c r="CY129">
        <f>AD129</f>
        <v>0</v>
      </c>
      <c r="CZ129">
        <f>AH129</f>
        <v>0</v>
      </c>
      <c r="DA129">
        <f>AL129</f>
        <v>1</v>
      </c>
      <c r="DB129">
        <f>ROUND((ROUND(AT129*CZ129,2)*ROUND(2,7)),2)</f>
        <v>0</v>
      </c>
      <c r="DC129">
        <f>ROUND((ROUND(AT129*AG129,2)*ROUND(2,7)),2)</f>
        <v>0</v>
      </c>
      <c r="DD129" t="s">
        <v>6</v>
      </c>
      <c r="DE129" t="s">
        <v>6</v>
      </c>
      <c r="DF129">
        <f>ROUND(ROUND(AE129,2)*CX129,2)</f>
        <v>0</v>
      </c>
      <c r="DG129">
        <f>ROUND(ROUND(AF129,2)*CX129,2)</f>
        <v>0</v>
      </c>
      <c r="DH129">
        <f>ROUND(ROUND(AG129*AK129,2)*CX129,2)</f>
        <v>0</v>
      </c>
      <c r="DI129">
        <f>ROUND(ROUND(AH129,2)*CX129,2)</f>
        <v>0</v>
      </c>
      <c r="DJ129">
        <f>DI129</f>
        <v>0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ROW(Source!A179)</f>
        <v>179</v>
      </c>
      <c r="B130">
        <v>92787327</v>
      </c>
      <c r="C130">
        <v>92787975</v>
      </c>
      <c r="D130">
        <v>49672727</v>
      </c>
      <c r="E130">
        <v>1</v>
      </c>
      <c r="F130">
        <v>1</v>
      </c>
      <c r="G130">
        <v>1</v>
      </c>
      <c r="H130">
        <v>2</v>
      </c>
      <c r="I130" t="s">
        <v>349</v>
      </c>
      <c r="J130" t="s">
        <v>350</v>
      </c>
      <c r="K130" t="s">
        <v>351</v>
      </c>
      <c r="L130">
        <v>1367</v>
      </c>
      <c r="N130">
        <v>1011</v>
      </c>
      <c r="O130" t="s">
        <v>348</v>
      </c>
      <c r="P130" t="s">
        <v>348</v>
      </c>
      <c r="Q130">
        <v>1</v>
      </c>
      <c r="W130">
        <v>0</v>
      </c>
      <c r="X130">
        <v>-896236776</v>
      </c>
      <c r="Y130">
        <f>(AT130*ROUND(2,7))</f>
        <v>0.2</v>
      </c>
      <c r="AA130">
        <v>0</v>
      </c>
      <c r="AB130">
        <v>1414.64</v>
      </c>
      <c r="AC130">
        <v>451.19</v>
      </c>
      <c r="AD130">
        <v>0</v>
      </c>
      <c r="AE130">
        <v>0</v>
      </c>
      <c r="AF130">
        <v>89.99</v>
      </c>
      <c r="AG130">
        <v>10.06</v>
      </c>
      <c r="AH130">
        <v>0</v>
      </c>
      <c r="AI130">
        <v>1</v>
      </c>
      <c r="AJ130">
        <v>15.72</v>
      </c>
      <c r="AK130">
        <v>44.85</v>
      </c>
      <c r="AL130">
        <v>1</v>
      </c>
      <c r="AM130">
        <v>4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6</v>
      </c>
      <c r="AT130">
        <v>0.1</v>
      </c>
      <c r="AU130" t="s">
        <v>253</v>
      </c>
      <c r="AV130">
        <v>0</v>
      </c>
      <c r="AW130">
        <v>2</v>
      </c>
      <c r="AX130">
        <v>92787982</v>
      </c>
      <c r="AY130">
        <v>1</v>
      </c>
      <c r="AZ130">
        <v>0</v>
      </c>
      <c r="BA130">
        <v>125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ROUND(Y130*Source!I179*DO130,7)</f>
        <v>0</v>
      </c>
      <c r="CX130">
        <f>ROUND(Y130*Source!I179,7)</f>
        <v>-2.3599999999999999E-2</v>
      </c>
      <c r="CY130">
        <f>AB130</f>
        <v>1414.64</v>
      </c>
      <c r="CZ130">
        <f>AF130</f>
        <v>89.99</v>
      </c>
      <c r="DA130">
        <f>AJ130</f>
        <v>15.72</v>
      </c>
      <c r="DB130">
        <f>ROUND((ROUND(AT130*CZ130,2)*ROUND(2,7)),2)</f>
        <v>18</v>
      </c>
      <c r="DC130">
        <f>ROUND((ROUND(AT130*AG130,2)*ROUND(2,7)),2)</f>
        <v>2.02</v>
      </c>
      <c r="DD130" t="s">
        <v>6</v>
      </c>
      <c r="DE130" t="s">
        <v>6</v>
      </c>
      <c r="DF130">
        <f>ROUND(ROUND(AE130,2)*CX130,2)</f>
        <v>0</v>
      </c>
      <c r="DG130">
        <f>ROUND(ROUND(AF130*AJ130,2)*CX130,2)</f>
        <v>-33.39</v>
      </c>
      <c r="DH130">
        <f>ROUND(ROUND(AG130*AK130,2)*CX130,2)</f>
        <v>-10.65</v>
      </c>
      <c r="DI130">
        <f>ROUND(ROUND(AH130,2)*CX130,2)</f>
        <v>0</v>
      </c>
      <c r="DJ130">
        <f>DG130</f>
        <v>-33.39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ROW(Source!A179)</f>
        <v>179</v>
      </c>
      <c r="B131">
        <v>92787327</v>
      </c>
      <c r="C131">
        <v>92787975</v>
      </c>
      <c r="D131">
        <v>49527443</v>
      </c>
      <c r="E131">
        <v>1</v>
      </c>
      <c r="F131">
        <v>1</v>
      </c>
      <c r="G131">
        <v>1</v>
      </c>
      <c r="H131">
        <v>3</v>
      </c>
      <c r="I131" t="s">
        <v>50</v>
      </c>
      <c r="J131" t="s">
        <v>52</v>
      </c>
      <c r="K131" t="s">
        <v>51</v>
      </c>
      <c r="L131">
        <v>1339</v>
      </c>
      <c r="N131">
        <v>1007</v>
      </c>
      <c r="O131" t="s">
        <v>34</v>
      </c>
      <c r="P131" t="s">
        <v>34</v>
      </c>
      <c r="Q131">
        <v>1</v>
      </c>
      <c r="W131">
        <v>0</v>
      </c>
      <c r="X131">
        <v>-36024801</v>
      </c>
      <c r="Y131">
        <f>(AT131*ROUND(2,7))</f>
        <v>3</v>
      </c>
      <c r="AA131">
        <v>14907.78</v>
      </c>
      <c r="AB131">
        <v>0</v>
      </c>
      <c r="AC131">
        <v>0</v>
      </c>
      <c r="AD131">
        <v>0</v>
      </c>
      <c r="AE131">
        <v>1502.8</v>
      </c>
      <c r="AF131">
        <v>0</v>
      </c>
      <c r="AG131">
        <v>0</v>
      </c>
      <c r="AH131">
        <v>0</v>
      </c>
      <c r="AI131">
        <v>9.92</v>
      </c>
      <c r="AJ131">
        <v>1</v>
      </c>
      <c r="AK131">
        <v>1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 t="s">
        <v>6</v>
      </c>
      <c r="AT131">
        <v>1.5</v>
      </c>
      <c r="AU131" t="s">
        <v>253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6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ROUND(Y131*Source!I179,7)</f>
        <v>-0.35399999999999998</v>
      </c>
      <c r="CY131">
        <f>AA131</f>
        <v>14907.78</v>
      </c>
      <c r="CZ131">
        <f>AE131</f>
        <v>1502.8</v>
      </c>
      <c r="DA131">
        <f>AI131</f>
        <v>9.92</v>
      </c>
      <c r="DB131">
        <f>ROUND((ROUND(AT131*CZ131,2)*ROUND(2,7)),2)</f>
        <v>4508.3999999999996</v>
      </c>
      <c r="DC131">
        <f>ROUND((ROUND(AT131*AG131,2)*ROUND(2,7)),2)</f>
        <v>0</v>
      </c>
      <c r="DD131" t="s">
        <v>6</v>
      </c>
      <c r="DE131" t="s">
        <v>6</v>
      </c>
      <c r="DF131">
        <f>ROUND(ROUND(AE131*AI131,2)*CX131,2)</f>
        <v>-5277.35</v>
      </c>
      <c r="DG131">
        <f>ROUND(ROUND(AF131,2)*CX131,2)</f>
        <v>0</v>
      </c>
      <c r="DH131">
        <f>ROUND(ROUND(AG131,2)*CX131,2)</f>
        <v>0</v>
      </c>
      <c r="DI131">
        <f>ROUND(ROUND(AH131,2)*CX131,2)</f>
        <v>0</v>
      </c>
      <c r="DJ131">
        <f>DF131</f>
        <v>-5277.35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ROW(Source!A181)</f>
        <v>181</v>
      </c>
      <c r="B132">
        <v>92787327</v>
      </c>
      <c r="C132">
        <v>92787985</v>
      </c>
      <c r="D132">
        <v>49510711</v>
      </c>
      <c r="E132">
        <v>70</v>
      </c>
      <c r="F132">
        <v>1</v>
      </c>
      <c r="G132">
        <v>1</v>
      </c>
      <c r="H132">
        <v>1</v>
      </c>
      <c r="I132" t="s">
        <v>361</v>
      </c>
      <c r="J132" t="s">
        <v>6</v>
      </c>
      <c r="K132" t="s">
        <v>362</v>
      </c>
      <c r="L132">
        <v>1191</v>
      </c>
      <c r="N132">
        <v>1013</v>
      </c>
      <c r="O132" t="s">
        <v>342</v>
      </c>
      <c r="P132" t="s">
        <v>342</v>
      </c>
      <c r="Q132">
        <v>1</v>
      </c>
      <c r="W132">
        <v>0</v>
      </c>
      <c r="X132">
        <v>-961628416</v>
      </c>
      <c r="Y132">
        <f t="shared" ref="Y132:Y138" si="48">AT132</f>
        <v>24.3</v>
      </c>
      <c r="AA132">
        <v>0</v>
      </c>
      <c r="AB132">
        <v>0</v>
      </c>
      <c r="AC132">
        <v>0</v>
      </c>
      <c r="AD132">
        <v>379.43</v>
      </c>
      <c r="AE132">
        <v>0</v>
      </c>
      <c r="AF132">
        <v>0</v>
      </c>
      <c r="AG132">
        <v>0</v>
      </c>
      <c r="AH132">
        <v>8.4600000000000009</v>
      </c>
      <c r="AI132">
        <v>1</v>
      </c>
      <c r="AJ132">
        <v>1</v>
      </c>
      <c r="AK132">
        <v>1</v>
      </c>
      <c r="AL132">
        <v>44.85</v>
      </c>
      <c r="AM132">
        <v>4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6</v>
      </c>
      <c r="AT132">
        <v>24.3</v>
      </c>
      <c r="AU132" t="s">
        <v>6</v>
      </c>
      <c r="AV132">
        <v>1</v>
      </c>
      <c r="AW132">
        <v>2</v>
      </c>
      <c r="AX132">
        <v>92787993</v>
      </c>
      <c r="AY132">
        <v>1</v>
      </c>
      <c r="AZ132">
        <v>0</v>
      </c>
      <c r="BA132">
        <v>127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U132">
        <f>ROUND(AT132*Source!I181*AH132*AL132,2)</f>
        <v>1087.98</v>
      </c>
      <c r="CV132">
        <f>ROUND(Y132*Source!I181,7)</f>
        <v>2.8673999999999999</v>
      </c>
      <c r="CW132">
        <v>0</v>
      </c>
      <c r="CX132">
        <f>ROUND(Y132*Source!I181,7)</f>
        <v>2.8673999999999999</v>
      </c>
      <c r="CY132">
        <f>AD132</f>
        <v>379.43</v>
      </c>
      <c r="CZ132">
        <f>AH132</f>
        <v>8.4600000000000009</v>
      </c>
      <c r="DA132">
        <f>AL132</f>
        <v>44.85</v>
      </c>
      <c r="DB132">
        <f t="shared" ref="DB132:DB138" si="49">ROUND(ROUND(AT132*CZ132,2),2)</f>
        <v>205.58</v>
      </c>
      <c r="DC132">
        <f t="shared" ref="DC132:DC138" si="50">ROUND(ROUND(AT132*AG132,2),2)</f>
        <v>0</v>
      </c>
      <c r="DD132" t="s">
        <v>6</v>
      </c>
      <c r="DE132" t="s">
        <v>6</v>
      </c>
      <c r="DF132">
        <f>ROUND(ROUND(AE132,2)*CX132,2)</f>
        <v>0</v>
      </c>
      <c r="DG132">
        <f>ROUND(ROUND(AF132,2)*CX132,2)</f>
        <v>0</v>
      </c>
      <c r="DH132">
        <f>ROUND(ROUND(AG132,2)*CX132,2)</f>
        <v>0</v>
      </c>
      <c r="DI132">
        <f>ROUND(ROUND(AH132*AL132,2)*CX132,2)</f>
        <v>1087.98</v>
      </c>
      <c r="DJ132">
        <f>DI132</f>
        <v>1087.98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ROW(Source!A181)</f>
        <v>181</v>
      </c>
      <c r="B133">
        <v>92787327</v>
      </c>
      <c r="C133">
        <v>92787985</v>
      </c>
      <c r="D133">
        <v>49510905</v>
      </c>
      <c r="E133">
        <v>70</v>
      </c>
      <c r="F133">
        <v>1</v>
      </c>
      <c r="G133">
        <v>1</v>
      </c>
      <c r="H133">
        <v>1</v>
      </c>
      <c r="I133" t="s">
        <v>343</v>
      </c>
      <c r="J133" t="s">
        <v>6</v>
      </c>
      <c r="K133" t="s">
        <v>344</v>
      </c>
      <c r="L133">
        <v>1191</v>
      </c>
      <c r="N133">
        <v>1013</v>
      </c>
      <c r="O133" t="s">
        <v>342</v>
      </c>
      <c r="P133" t="s">
        <v>342</v>
      </c>
      <c r="Q133">
        <v>1</v>
      </c>
      <c r="W133">
        <v>0</v>
      </c>
      <c r="X133">
        <v>-1417349443</v>
      </c>
      <c r="Y133">
        <f t="shared" si="48"/>
        <v>2.92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6</v>
      </c>
      <c r="AT133">
        <v>2.92</v>
      </c>
      <c r="AU133" t="s">
        <v>6</v>
      </c>
      <c r="AV133">
        <v>2</v>
      </c>
      <c r="AW133">
        <v>2</v>
      </c>
      <c r="AX133">
        <v>92787994</v>
      </c>
      <c r="AY133">
        <v>1</v>
      </c>
      <c r="AZ133">
        <v>0</v>
      </c>
      <c r="BA133">
        <v>128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ROUND(Y133*Source!I181,7)</f>
        <v>0.34455999999999998</v>
      </c>
      <c r="CY133">
        <f>AD133</f>
        <v>0</v>
      </c>
      <c r="CZ133">
        <f>AH133</f>
        <v>0</v>
      </c>
      <c r="DA133">
        <f>AL133</f>
        <v>1</v>
      </c>
      <c r="DB133">
        <f t="shared" si="49"/>
        <v>0</v>
      </c>
      <c r="DC133">
        <f t="shared" si="50"/>
        <v>0</v>
      </c>
      <c r="DD133" t="s">
        <v>6</v>
      </c>
      <c r="DE133" t="s">
        <v>6</v>
      </c>
      <c r="DF133">
        <f>ROUND(ROUND(AE133,2)*CX133,2)</f>
        <v>0</v>
      </c>
      <c r="DG133">
        <f>ROUND(ROUND(AF133,2)*CX133,2)</f>
        <v>0</v>
      </c>
      <c r="DH133">
        <f>ROUND(ROUND(AG133*AK133,2)*CX133,2)</f>
        <v>0</v>
      </c>
      <c r="DI133">
        <f t="shared" ref="DI133:DI138" si="51">ROUND(ROUND(AH133,2)*CX133,2)</f>
        <v>0</v>
      </c>
      <c r="DJ133">
        <f>DI133</f>
        <v>0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ROW(Source!A181)</f>
        <v>181</v>
      </c>
      <c r="B134">
        <v>92787327</v>
      </c>
      <c r="C134">
        <v>92787985</v>
      </c>
      <c r="D134">
        <v>49672727</v>
      </c>
      <c r="E134">
        <v>1</v>
      </c>
      <c r="F134">
        <v>1</v>
      </c>
      <c r="G134">
        <v>1</v>
      </c>
      <c r="H134">
        <v>2</v>
      </c>
      <c r="I134" t="s">
        <v>349</v>
      </c>
      <c r="J134" t="s">
        <v>350</v>
      </c>
      <c r="K134" t="s">
        <v>351</v>
      </c>
      <c r="L134">
        <v>1367</v>
      </c>
      <c r="N134">
        <v>1011</v>
      </c>
      <c r="O134" t="s">
        <v>348</v>
      </c>
      <c r="P134" t="s">
        <v>348</v>
      </c>
      <c r="Q134">
        <v>1</v>
      </c>
      <c r="W134">
        <v>0</v>
      </c>
      <c r="X134">
        <v>-896236776</v>
      </c>
      <c r="Y134">
        <f t="shared" si="48"/>
        <v>1.1499999999999999</v>
      </c>
      <c r="AA134">
        <v>0</v>
      </c>
      <c r="AB134">
        <v>1414.64</v>
      </c>
      <c r="AC134">
        <v>451.19</v>
      </c>
      <c r="AD134">
        <v>0</v>
      </c>
      <c r="AE134">
        <v>0</v>
      </c>
      <c r="AF134">
        <v>89.99</v>
      </c>
      <c r="AG134">
        <v>10.06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6</v>
      </c>
      <c r="AT134">
        <v>1.1499999999999999</v>
      </c>
      <c r="AU134" t="s">
        <v>6</v>
      </c>
      <c r="AV134">
        <v>0</v>
      </c>
      <c r="AW134">
        <v>2</v>
      </c>
      <c r="AX134">
        <v>92787995</v>
      </c>
      <c r="AY134">
        <v>1</v>
      </c>
      <c r="AZ134">
        <v>0</v>
      </c>
      <c r="BA134">
        <v>129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ROUND(Y134*Source!I181*DO134,7)</f>
        <v>0</v>
      </c>
      <c r="CX134">
        <f>ROUND(Y134*Source!I181,7)</f>
        <v>0.13569999999999999</v>
      </c>
      <c r="CY134">
        <f>AB134</f>
        <v>1414.64</v>
      </c>
      <c r="CZ134">
        <f>AF134</f>
        <v>89.99</v>
      </c>
      <c r="DA134">
        <f>AJ134</f>
        <v>15.72</v>
      </c>
      <c r="DB134">
        <f t="shared" si="49"/>
        <v>103.49</v>
      </c>
      <c r="DC134">
        <f t="shared" si="50"/>
        <v>11.57</v>
      </c>
      <c r="DD134" t="s">
        <v>6</v>
      </c>
      <c r="DE134" t="s">
        <v>6</v>
      </c>
      <c r="DF134">
        <f>ROUND(ROUND(AE134,2)*CX134,2)</f>
        <v>0</v>
      </c>
      <c r="DG134">
        <f>ROUND(ROUND(AF134*AJ134,2)*CX134,2)</f>
        <v>191.97</v>
      </c>
      <c r="DH134">
        <f>ROUND(ROUND(AG134*AK134,2)*CX134,2)</f>
        <v>61.23</v>
      </c>
      <c r="DI134">
        <f t="shared" si="51"/>
        <v>0</v>
      </c>
      <c r="DJ134">
        <f>DG134</f>
        <v>191.97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ROW(Source!A181)</f>
        <v>181</v>
      </c>
      <c r="B135">
        <v>92787327</v>
      </c>
      <c r="C135">
        <v>92787985</v>
      </c>
      <c r="D135">
        <v>49672951</v>
      </c>
      <c r="E135">
        <v>1</v>
      </c>
      <c r="F135">
        <v>1</v>
      </c>
      <c r="G135">
        <v>1</v>
      </c>
      <c r="H135">
        <v>2</v>
      </c>
      <c r="I135" t="s">
        <v>363</v>
      </c>
      <c r="J135" t="s">
        <v>364</v>
      </c>
      <c r="K135" t="s">
        <v>365</v>
      </c>
      <c r="L135">
        <v>1367</v>
      </c>
      <c r="N135">
        <v>1011</v>
      </c>
      <c r="O135" t="s">
        <v>348</v>
      </c>
      <c r="P135" t="s">
        <v>348</v>
      </c>
      <c r="Q135">
        <v>1</v>
      </c>
      <c r="W135">
        <v>0</v>
      </c>
      <c r="X135">
        <v>1996772502</v>
      </c>
      <c r="Y135">
        <f t="shared" si="48"/>
        <v>1.3</v>
      </c>
      <c r="AA135">
        <v>0</v>
      </c>
      <c r="AB135">
        <v>3561.21</v>
      </c>
      <c r="AC135">
        <v>520.26</v>
      </c>
      <c r="AD135">
        <v>0</v>
      </c>
      <c r="AE135">
        <v>0</v>
      </c>
      <c r="AF135">
        <v>226.54</v>
      </c>
      <c r="AG135">
        <v>11.6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6</v>
      </c>
      <c r="AT135">
        <v>1.3</v>
      </c>
      <c r="AU135" t="s">
        <v>6</v>
      </c>
      <c r="AV135">
        <v>0</v>
      </c>
      <c r="AW135">
        <v>2</v>
      </c>
      <c r="AX135">
        <v>92787996</v>
      </c>
      <c r="AY135">
        <v>1</v>
      </c>
      <c r="AZ135">
        <v>0</v>
      </c>
      <c r="BA135">
        <v>130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ROUND(Y135*Source!I181*DO135,7)</f>
        <v>0</v>
      </c>
      <c r="CX135">
        <f>ROUND(Y135*Source!I181,7)</f>
        <v>0.15340000000000001</v>
      </c>
      <c r="CY135">
        <f>AB135</f>
        <v>3561.21</v>
      </c>
      <c r="CZ135">
        <f>AF135</f>
        <v>226.54</v>
      </c>
      <c r="DA135">
        <f>AJ135</f>
        <v>15.72</v>
      </c>
      <c r="DB135">
        <f t="shared" si="49"/>
        <v>294.5</v>
      </c>
      <c r="DC135">
        <f t="shared" si="50"/>
        <v>15.08</v>
      </c>
      <c r="DD135" t="s">
        <v>6</v>
      </c>
      <c r="DE135" t="s">
        <v>6</v>
      </c>
      <c r="DF135">
        <f>ROUND(ROUND(AE135,2)*CX135,2)</f>
        <v>0</v>
      </c>
      <c r="DG135">
        <f>ROUND(ROUND(AF135*AJ135,2)*CX135,2)</f>
        <v>546.29</v>
      </c>
      <c r="DH135">
        <f>ROUND(ROUND(AG135*AK135,2)*CX135,2)</f>
        <v>79.81</v>
      </c>
      <c r="DI135">
        <f t="shared" si="51"/>
        <v>0</v>
      </c>
      <c r="DJ135">
        <f>DG135</f>
        <v>546.29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ROW(Source!A181)</f>
        <v>181</v>
      </c>
      <c r="B136">
        <v>92787327</v>
      </c>
      <c r="C136">
        <v>92787985</v>
      </c>
      <c r="D136">
        <v>49673450</v>
      </c>
      <c r="E136">
        <v>1</v>
      </c>
      <c r="F136">
        <v>1</v>
      </c>
      <c r="G136">
        <v>1</v>
      </c>
      <c r="H136">
        <v>2</v>
      </c>
      <c r="I136" t="s">
        <v>355</v>
      </c>
      <c r="J136" t="s">
        <v>356</v>
      </c>
      <c r="K136" t="s">
        <v>357</v>
      </c>
      <c r="L136">
        <v>1367</v>
      </c>
      <c r="N136">
        <v>1011</v>
      </c>
      <c r="O136" t="s">
        <v>348</v>
      </c>
      <c r="P136" t="s">
        <v>348</v>
      </c>
      <c r="Q136">
        <v>1</v>
      </c>
      <c r="W136">
        <v>0</v>
      </c>
      <c r="X136">
        <v>-859805338</v>
      </c>
      <c r="Y136">
        <f t="shared" si="48"/>
        <v>0.47</v>
      </c>
      <c r="AA136">
        <v>0</v>
      </c>
      <c r="AB136">
        <v>1729.2</v>
      </c>
      <c r="AC136">
        <v>520.26</v>
      </c>
      <c r="AD136">
        <v>0</v>
      </c>
      <c r="AE136">
        <v>0</v>
      </c>
      <c r="AF136">
        <v>110</v>
      </c>
      <c r="AG136">
        <v>11.6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6</v>
      </c>
      <c r="AT136">
        <v>0.47</v>
      </c>
      <c r="AU136" t="s">
        <v>6</v>
      </c>
      <c r="AV136">
        <v>0</v>
      </c>
      <c r="AW136">
        <v>2</v>
      </c>
      <c r="AX136">
        <v>92787997</v>
      </c>
      <c r="AY136">
        <v>1</v>
      </c>
      <c r="AZ136">
        <v>0</v>
      </c>
      <c r="BA136">
        <v>131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ROUND(Y136*Source!I181*DO136,7)</f>
        <v>0</v>
      </c>
      <c r="CX136">
        <f>ROUND(Y136*Source!I181,7)</f>
        <v>5.5460000000000002E-2</v>
      </c>
      <c r="CY136">
        <f>AB136</f>
        <v>1729.2</v>
      </c>
      <c r="CZ136">
        <f>AF136</f>
        <v>110</v>
      </c>
      <c r="DA136">
        <f>AJ136</f>
        <v>15.72</v>
      </c>
      <c r="DB136">
        <f t="shared" si="49"/>
        <v>51.7</v>
      </c>
      <c r="DC136">
        <f t="shared" si="50"/>
        <v>5.45</v>
      </c>
      <c r="DD136" t="s">
        <v>6</v>
      </c>
      <c r="DE136" t="s">
        <v>6</v>
      </c>
      <c r="DF136">
        <f>ROUND(ROUND(AE136,2)*CX136,2)</f>
        <v>0</v>
      </c>
      <c r="DG136">
        <f>ROUND(ROUND(AF136*AJ136,2)*CX136,2)</f>
        <v>95.9</v>
      </c>
      <c r="DH136">
        <f>ROUND(ROUND(AG136*AK136,2)*CX136,2)</f>
        <v>28.85</v>
      </c>
      <c r="DI136">
        <f t="shared" si="51"/>
        <v>0</v>
      </c>
      <c r="DJ136">
        <f>DG136</f>
        <v>95.9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ROW(Source!A181)</f>
        <v>181</v>
      </c>
      <c r="B137">
        <v>92787327</v>
      </c>
      <c r="C137">
        <v>92787985</v>
      </c>
      <c r="D137">
        <v>49523203</v>
      </c>
      <c r="E137">
        <v>1</v>
      </c>
      <c r="F137">
        <v>1</v>
      </c>
      <c r="G137">
        <v>1</v>
      </c>
      <c r="H137">
        <v>3</v>
      </c>
      <c r="I137" t="s">
        <v>358</v>
      </c>
      <c r="J137" t="s">
        <v>359</v>
      </c>
      <c r="K137" t="s">
        <v>360</v>
      </c>
      <c r="L137">
        <v>1339</v>
      </c>
      <c r="N137">
        <v>1007</v>
      </c>
      <c r="O137" t="s">
        <v>34</v>
      </c>
      <c r="P137" t="s">
        <v>34</v>
      </c>
      <c r="Q137">
        <v>1</v>
      </c>
      <c r="W137">
        <v>0</v>
      </c>
      <c r="X137">
        <v>-143474561</v>
      </c>
      <c r="Y137">
        <f t="shared" si="48"/>
        <v>2</v>
      </c>
      <c r="AA137">
        <v>24.2</v>
      </c>
      <c r="AB137">
        <v>0</v>
      </c>
      <c r="AC137">
        <v>0</v>
      </c>
      <c r="AD137">
        <v>0</v>
      </c>
      <c r="AE137">
        <v>2.44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6</v>
      </c>
      <c r="AT137">
        <v>2</v>
      </c>
      <c r="AU137" t="s">
        <v>6</v>
      </c>
      <c r="AV137">
        <v>0</v>
      </c>
      <c r="AW137">
        <v>2</v>
      </c>
      <c r="AX137">
        <v>92787998</v>
      </c>
      <c r="AY137">
        <v>1</v>
      </c>
      <c r="AZ137">
        <v>0</v>
      </c>
      <c r="BA137">
        <v>132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ROUND(Y137*Source!I181,7)</f>
        <v>0.23599999999999999</v>
      </c>
      <c r="CY137">
        <f>AA137</f>
        <v>24.2</v>
      </c>
      <c r="CZ137">
        <f>AE137</f>
        <v>2.44</v>
      </c>
      <c r="DA137">
        <f>AI137</f>
        <v>9.92</v>
      </c>
      <c r="DB137">
        <f t="shared" si="49"/>
        <v>4.88</v>
      </c>
      <c r="DC137">
        <f t="shared" si="50"/>
        <v>0</v>
      </c>
      <c r="DD137" t="s">
        <v>6</v>
      </c>
      <c r="DE137" t="s">
        <v>6</v>
      </c>
      <c r="DF137">
        <f>ROUND(ROUND(AE137*AI137,2)*CX137,2)</f>
        <v>5.71</v>
      </c>
      <c r="DG137">
        <f>ROUND(ROUND(AF137,2)*CX137,2)</f>
        <v>0</v>
      </c>
      <c r="DH137">
        <f>ROUND(ROUND(AG137,2)*CX137,2)</f>
        <v>0</v>
      </c>
      <c r="DI137">
        <f t="shared" si="51"/>
        <v>0</v>
      </c>
      <c r="DJ137">
        <f>DF137</f>
        <v>5.71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ROW(Source!A181)</f>
        <v>181</v>
      </c>
      <c r="B138">
        <v>92787327</v>
      </c>
      <c r="C138">
        <v>92787985</v>
      </c>
      <c r="D138">
        <v>49527142</v>
      </c>
      <c r="E138">
        <v>1</v>
      </c>
      <c r="F138">
        <v>1</v>
      </c>
      <c r="G138">
        <v>1</v>
      </c>
      <c r="H138">
        <v>3</v>
      </c>
      <c r="I138" t="s">
        <v>258</v>
      </c>
      <c r="J138" t="s">
        <v>260</v>
      </c>
      <c r="K138" t="s">
        <v>259</v>
      </c>
      <c r="L138">
        <v>1339</v>
      </c>
      <c r="N138">
        <v>1007</v>
      </c>
      <c r="O138" t="s">
        <v>34</v>
      </c>
      <c r="P138" t="s">
        <v>34</v>
      </c>
      <c r="Q138">
        <v>1</v>
      </c>
      <c r="W138">
        <v>0</v>
      </c>
      <c r="X138">
        <v>-241767204</v>
      </c>
      <c r="Y138">
        <f t="shared" si="48"/>
        <v>17.399999999999999</v>
      </c>
      <c r="AA138">
        <v>23609.599999999999</v>
      </c>
      <c r="AB138">
        <v>0</v>
      </c>
      <c r="AC138">
        <v>0</v>
      </c>
      <c r="AD138">
        <v>0</v>
      </c>
      <c r="AE138">
        <v>2380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 t="s">
        <v>6</v>
      </c>
      <c r="AT138">
        <v>17.399999999999999</v>
      </c>
      <c r="AU138" t="s">
        <v>6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6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ROUND(Y138*Source!I181,7)</f>
        <v>2.0531999999999999</v>
      </c>
      <c r="CY138">
        <f>AA138</f>
        <v>23609.599999999999</v>
      </c>
      <c r="CZ138">
        <f>AE138</f>
        <v>2380</v>
      </c>
      <c r="DA138">
        <f>AI138</f>
        <v>9.92</v>
      </c>
      <c r="DB138">
        <f t="shared" si="49"/>
        <v>41412</v>
      </c>
      <c r="DC138">
        <f t="shared" si="50"/>
        <v>0</v>
      </c>
      <c r="DD138" t="s">
        <v>6</v>
      </c>
      <c r="DE138" t="s">
        <v>6</v>
      </c>
      <c r="DF138">
        <f>ROUND(ROUND(AE138*AI138,2)*CX138,2)</f>
        <v>48475.23</v>
      </c>
      <c r="DG138">
        <f>ROUND(ROUND(AF138,2)*CX138,2)</f>
        <v>0</v>
      </c>
      <c r="DH138">
        <f>ROUND(ROUND(AG138,2)*CX138,2)</f>
        <v>0</v>
      </c>
      <c r="DI138">
        <f t="shared" si="51"/>
        <v>0</v>
      </c>
      <c r="DJ138">
        <f>DF138</f>
        <v>48475.23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ROW(Source!A183)</f>
        <v>183</v>
      </c>
      <c r="B139">
        <v>92787327</v>
      </c>
      <c r="C139">
        <v>92788001</v>
      </c>
      <c r="D139">
        <v>49510711</v>
      </c>
      <c r="E139">
        <v>70</v>
      </c>
      <c r="F139">
        <v>1</v>
      </c>
      <c r="G139">
        <v>1</v>
      </c>
      <c r="H139">
        <v>1</v>
      </c>
      <c r="I139" t="s">
        <v>361</v>
      </c>
      <c r="J139" t="s">
        <v>6</v>
      </c>
      <c r="K139" t="s">
        <v>362</v>
      </c>
      <c r="L139">
        <v>1191</v>
      </c>
      <c r="N139">
        <v>1013</v>
      </c>
      <c r="O139" t="s">
        <v>342</v>
      </c>
      <c r="P139" t="s">
        <v>342</v>
      </c>
      <c r="Q139">
        <v>1</v>
      </c>
      <c r="W139">
        <v>0</v>
      </c>
      <c r="X139">
        <v>-961628416</v>
      </c>
      <c r="Y139">
        <f>(AT139*ROUND(2,7))</f>
        <v>1.08</v>
      </c>
      <c r="AA139">
        <v>0</v>
      </c>
      <c r="AB139">
        <v>0</v>
      </c>
      <c r="AC139">
        <v>0</v>
      </c>
      <c r="AD139">
        <v>379.43</v>
      </c>
      <c r="AE139">
        <v>0</v>
      </c>
      <c r="AF139">
        <v>0</v>
      </c>
      <c r="AG139">
        <v>0</v>
      </c>
      <c r="AH139">
        <v>8.4600000000000009</v>
      </c>
      <c r="AI139">
        <v>1</v>
      </c>
      <c r="AJ139">
        <v>1</v>
      </c>
      <c r="AK139">
        <v>1</v>
      </c>
      <c r="AL139">
        <v>44.85</v>
      </c>
      <c r="AM139">
        <v>4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6</v>
      </c>
      <c r="AT139">
        <v>0.54</v>
      </c>
      <c r="AU139" t="s">
        <v>253</v>
      </c>
      <c r="AV139">
        <v>1</v>
      </c>
      <c r="AW139">
        <v>2</v>
      </c>
      <c r="AX139">
        <v>92788006</v>
      </c>
      <c r="AY139">
        <v>1</v>
      </c>
      <c r="AZ139">
        <v>0</v>
      </c>
      <c r="BA139">
        <v>134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ROUND(AT139*Source!I183*AH139*AL139,2)</f>
        <v>-24.18</v>
      </c>
      <c r="CV139">
        <f>ROUND(Y139*Source!I183,7)</f>
        <v>-0.12744</v>
      </c>
      <c r="CW139">
        <v>0</v>
      </c>
      <c r="CX139">
        <f>ROUND(Y139*Source!I183,7)</f>
        <v>-0.12744</v>
      </c>
      <c r="CY139">
        <f>AD139</f>
        <v>379.43</v>
      </c>
      <c r="CZ139">
        <f>AH139</f>
        <v>8.4600000000000009</v>
      </c>
      <c r="DA139">
        <f>AL139</f>
        <v>44.85</v>
      </c>
      <c r="DB139">
        <f>ROUND((ROUND(AT139*CZ139,2)*ROUND(2,7)),2)</f>
        <v>9.14</v>
      </c>
      <c r="DC139">
        <f>ROUND((ROUND(AT139*AG139,2)*ROUND(2,7)),2)</f>
        <v>0</v>
      </c>
      <c r="DD139" t="s">
        <v>6</v>
      </c>
      <c r="DE139" t="s">
        <v>6</v>
      </c>
      <c r="DF139">
        <f>ROUND(ROUND(AE139,2)*CX139,2)</f>
        <v>0</v>
      </c>
      <c r="DG139">
        <f>ROUND(ROUND(AF139,2)*CX139,2)</f>
        <v>0</v>
      </c>
      <c r="DH139">
        <f>ROUND(ROUND(AG139,2)*CX139,2)</f>
        <v>0</v>
      </c>
      <c r="DI139">
        <f>ROUND(ROUND(AH139*AL139,2)*CX139,2)</f>
        <v>-48.35</v>
      </c>
      <c r="DJ139">
        <f>DI139</f>
        <v>-48.35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ROW(Source!A183)</f>
        <v>183</v>
      </c>
      <c r="B140">
        <v>92787327</v>
      </c>
      <c r="C140">
        <v>92788001</v>
      </c>
      <c r="D140">
        <v>49510905</v>
      </c>
      <c r="E140">
        <v>70</v>
      </c>
      <c r="F140">
        <v>1</v>
      </c>
      <c r="G140">
        <v>1</v>
      </c>
      <c r="H140">
        <v>1</v>
      </c>
      <c r="I140" t="s">
        <v>343</v>
      </c>
      <c r="J140" t="s">
        <v>6</v>
      </c>
      <c r="K140" t="s">
        <v>344</v>
      </c>
      <c r="L140">
        <v>1191</v>
      </c>
      <c r="N140">
        <v>1013</v>
      </c>
      <c r="O140" t="s">
        <v>342</v>
      </c>
      <c r="P140" t="s">
        <v>342</v>
      </c>
      <c r="Q140">
        <v>1</v>
      </c>
      <c r="W140">
        <v>0</v>
      </c>
      <c r="X140">
        <v>-1417349443</v>
      </c>
      <c r="Y140">
        <f>(AT140*ROUND(2,7))</f>
        <v>0.2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44.85</v>
      </c>
      <c r="AL140">
        <v>1</v>
      </c>
      <c r="AM140">
        <v>4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6</v>
      </c>
      <c r="AT140">
        <v>0.1</v>
      </c>
      <c r="AU140" t="s">
        <v>253</v>
      </c>
      <c r="AV140">
        <v>2</v>
      </c>
      <c r="AW140">
        <v>2</v>
      </c>
      <c r="AX140">
        <v>92788007</v>
      </c>
      <c r="AY140">
        <v>1</v>
      </c>
      <c r="AZ140">
        <v>0</v>
      </c>
      <c r="BA140">
        <v>135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ROUND(Y140*Source!I183,7)</f>
        <v>-2.3599999999999999E-2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ROUND((ROUND(AT140*CZ140,2)*ROUND(2,7)),2)</f>
        <v>0</v>
      </c>
      <c r="DC140">
        <f>ROUND((ROUND(AT140*AG140,2)*ROUND(2,7)),2)</f>
        <v>0</v>
      </c>
      <c r="DD140" t="s">
        <v>6</v>
      </c>
      <c r="DE140" t="s">
        <v>6</v>
      </c>
      <c r="DF140">
        <f>ROUND(ROUND(AE140,2)*CX140,2)</f>
        <v>0</v>
      </c>
      <c r="DG140">
        <f>ROUND(ROUND(AF140,2)*CX140,2)</f>
        <v>0</v>
      </c>
      <c r="DH140">
        <f>ROUND(ROUND(AG140*AK140,2)*CX140,2)</f>
        <v>0</v>
      </c>
      <c r="DI140">
        <f>ROUND(ROUND(AH140,2)*CX140,2)</f>
        <v>0</v>
      </c>
      <c r="DJ140">
        <f>DI140</f>
        <v>0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ROW(Source!A183)</f>
        <v>183</v>
      </c>
      <c r="B141">
        <v>92787327</v>
      </c>
      <c r="C141">
        <v>92788001</v>
      </c>
      <c r="D141">
        <v>49672727</v>
      </c>
      <c r="E141">
        <v>1</v>
      </c>
      <c r="F141">
        <v>1</v>
      </c>
      <c r="G141">
        <v>1</v>
      </c>
      <c r="H141">
        <v>2</v>
      </c>
      <c r="I141" t="s">
        <v>349</v>
      </c>
      <c r="J141" t="s">
        <v>350</v>
      </c>
      <c r="K141" t="s">
        <v>351</v>
      </c>
      <c r="L141">
        <v>1367</v>
      </c>
      <c r="N141">
        <v>1011</v>
      </c>
      <c r="O141" t="s">
        <v>348</v>
      </c>
      <c r="P141" t="s">
        <v>348</v>
      </c>
      <c r="Q141">
        <v>1</v>
      </c>
      <c r="W141">
        <v>0</v>
      </c>
      <c r="X141">
        <v>-896236776</v>
      </c>
      <c r="Y141">
        <f>(AT141*ROUND(2,7))</f>
        <v>0.2</v>
      </c>
      <c r="AA141">
        <v>0</v>
      </c>
      <c r="AB141">
        <v>1414.64</v>
      </c>
      <c r="AC141">
        <v>451.19</v>
      </c>
      <c r="AD141">
        <v>0</v>
      </c>
      <c r="AE141">
        <v>0</v>
      </c>
      <c r="AF141">
        <v>89.99</v>
      </c>
      <c r="AG141">
        <v>10.06</v>
      </c>
      <c r="AH141">
        <v>0</v>
      </c>
      <c r="AI141">
        <v>1</v>
      </c>
      <c r="AJ141">
        <v>15.72</v>
      </c>
      <c r="AK141">
        <v>44.85</v>
      </c>
      <c r="AL141">
        <v>1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0.1</v>
      </c>
      <c r="AU141" t="s">
        <v>253</v>
      </c>
      <c r="AV141">
        <v>0</v>
      </c>
      <c r="AW141">
        <v>2</v>
      </c>
      <c r="AX141">
        <v>92788008</v>
      </c>
      <c r="AY141">
        <v>1</v>
      </c>
      <c r="AZ141">
        <v>0</v>
      </c>
      <c r="BA141">
        <v>136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ROUND(Y141*Source!I183*DO141,7)</f>
        <v>0</v>
      </c>
      <c r="CX141">
        <f>ROUND(Y141*Source!I183,7)</f>
        <v>-2.3599999999999999E-2</v>
      </c>
      <c r="CY141">
        <f>AB141</f>
        <v>1414.64</v>
      </c>
      <c r="CZ141">
        <f>AF141</f>
        <v>89.99</v>
      </c>
      <c r="DA141">
        <f>AJ141</f>
        <v>15.72</v>
      </c>
      <c r="DB141">
        <f>ROUND((ROUND(AT141*CZ141,2)*ROUND(2,7)),2)</f>
        <v>18</v>
      </c>
      <c r="DC141">
        <f>ROUND((ROUND(AT141*AG141,2)*ROUND(2,7)),2)</f>
        <v>2.02</v>
      </c>
      <c r="DD141" t="s">
        <v>6</v>
      </c>
      <c r="DE141" t="s">
        <v>6</v>
      </c>
      <c r="DF141">
        <f>ROUND(ROUND(AE141,2)*CX141,2)</f>
        <v>0</v>
      </c>
      <c r="DG141">
        <f>ROUND(ROUND(AF141*AJ141,2)*CX141,2)</f>
        <v>-33.39</v>
      </c>
      <c r="DH141">
        <f>ROUND(ROUND(AG141*AK141,2)*CX141,2)</f>
        <v>-10.65</v>
      </c>
      <c r="DI141">
        <f>ROUND(ROUND(AH141,2)*CX141,2)</f>
        <v>0</v>
      </c>
      <c r="DJ141">
        <f>DG141</f>
        <v>-33.39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ROW(Source!A183)</f>
        <v>183</v>
      </c>
      <c r="B142">
        <v>92787327</v>
      </c>
      <c r="C142">
        <v>92788001</v>
      </c>
      <c r="D142">
        <v>49527142</v>
      </c>
      <c r="E142">
        <v>1</v>
      </c>
      <c r="F142">
        <v>1</v>
      </c>
      <c r="G142">
        <v>1</v>
      </c>
      <c r="H142">
        <v>3</v>
      </c>
      <c r="I142" t="s">
        <v>258</v>
      </c>
      <c r="J142" t="s">
        <v>260</v>
      </c>
      <c r="K142" t="s">
        <v>259</v>
      </c>
      <c r="L142">
        <v>1339</v>
      </c>
      <c r="N142">
        <v>1007</v>
      </c>
      <c r="O142" t="s">
        <v>34</v>
      </c>
      <c r="P142" t="s">
        <v>34</v>
      </c>
      <c r="Q142">
        <v>1</v>
      </c>
      <c r="W142">
        <v>0</v>
      </c>
      <c r="X142">
        <v>-241767204</v>
      </c>
      <c r="Y142">
        <f>(AT142*ROUND(2,7))</f>
        <v>3</v>
      </c>
      <c r="AA142">
        <v>23609.599999999999</v>
      </c>
      <c r="AB142">
        <v>0</v>
      </c>
      <c r="AC142">
        <v>0</v>
      </c>
      <c r="AD142">
        <v>0</v>
      </c>
      <c r="AE142">
        <v>2380</v>
      </c>
      <c r="AF142">
        <v>0</v>
      </c>
      <c r="AG142">
        <v>0</v>
      </c>
      <c r="AH142">
        <v>0</v>
      </c>
      <c r="AI142">
        <v>9.92</v>
      </c>
      <c r="AJ142">
        <v>1</v>
      </c>
      <c r="AK142">
        <v>1</v>
      </c>
      <c r="AL142">
        <v>1</v>
      </c>
      <c r="AM142">
        <v>0</v>
      </c>
      <c r="AN142">
        <v>0</v>
      </c>
      <c r="AO142">
        <v>0</v>
      </c>
      <c r="AP142">
        <v>1</v>
      </c>
      <c r="AQ142">
        <v>0</v>
      </c>
      <c r="AR142">
        <v>0</v>
      </c>
      <c r="AS142" t="s">
        <v>6</v>
      </c>
      <c r="AT142">
        <v>1.5</v>
      </c>
      <c r="AU142" t="s">
        <v>253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ROUND(Y142*Source!I183,7)</f>
        <v>-0.35399999999999998</v>
      </c>
      <c r="CY142">
        <f>AA142</f>
        <v>23609.599999999999</v>
      </c>
      <c r="CZ142">
        <f>AE142</f>
        <v>2380</v>
      </c>
      <c r="DA142">
        <f>AI142</f>
        <v>9.92</v>
      </c>
      <c r="DB142">
        <f>ROUND((ROUND(AT142*CZ142,2)*ROUND(2,7)),2)</f>
        <v>7140</v>
      </c>
      <c r="DC142">
        <f>ROUND((ROUND(AT142*AG142,2)*ROUND(2,7)),2)</f>
        <v>0</v>
      </c>
      <c r="DD142" t="s">
        <v>6</v>
      </c>
      <c r="DE142" t="s">
        <v>6</v>
      </c>
      <c r="DF142">
        <f>ROUND(ROUND(AE142*AI142,2)*CX142,2)</f>
        <v>-8357.7999999999993</v>
      </c>
      <c r="DG142">
        <f>ROUND(ROUND(AF142,2)*CX142,2)</f>
        <v>0</v>
      </c>
      <c r="DH142">
        <f>ROUND(ROUND(AG142,2)*CX142,2)</f>
        <v>0</v>
      </c>
      <c r="DI142">
        <f>ROUND(ROUND(AH142,2)*CX142,2)</f>
        <v>0</v>
      </c>
      <c r="DJ142">
        <f>DF142</f>
        <v>-8357.7999999999993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ROW(Source!A220)</f>
        <v>220</v>
      </c>
      <c r="B143">
        <v>92787327</v>
      </c>
      <c r="C143">
        <v>92788011</v>
      </c>
      <c r="D143">
        <v>49510697</v>
      </c>
      <c r="E143">
        <v>70</v>
      </c>
      <c r="F143">
        <v>1</v>
      </c>
      <c r="G143">
        <v>1</v>
      </c>
      <c r="H143">
        <v>1</v>
      </c>
      <c r="I143" t="s">
        <v>438</v>
      </c>
      <c r="J143" t="s">
        <v>6</v>
      </c>
      <c r="K143" t="s">
        <v>439</v>
      </c>
      <c r="L143">
        <v>1191</v>
      </c>
      <c r="N143">
        <v>1013</v>
      </c>
      <c r="O143" t="s">
        <v>342</v>
      </c>
      <c r="P143" t="s">
        <v>342</v>
      </c>
      <c r="Q143">
        <v>1</v>
      </c>
      <c r="W143">
        <v>0</v>
      </c>
      <c r="X143">
        <v>388411409</v>
      </c>
      <c r="Y143">
        <f t="shared" ref="Y143:Y149" si="52">AT143</f>
        <v>45.8</v>
      </c>
      <c r="AA143">
        <v>0</v>
      </c>
      <c r="AB143">
        <v>0</v>
      </c>
      <c r="AC143">
        <v>0</v>
      </c>
      <c r="AD143">
        <v>366.42</v>
      </c>
      <c r="AE143">
        <v>0</v>
      </c>
      <c r="AF143">
        <v>0</v>
      </c>
      <c r="AG143">
        <v>0</v>
      </c>
      <c r="AH143">
        <v>8.17</v>
      </c>
      <c r="AI143">
        <v>1</v>
      </c>
      <c r="AJ143">
        <v>1</v>
      </c>
      <c r="AK143">
        <v>1</v>
      </c>
      <c r="AL143">
        <v>44.85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45.8</v>
      </c>
      <c r="AU143" t="s">
        <v>6</v>
      </c>
      <c r="AV143">
        <v>1</v>
      </c>
      <c r="AW143">
        <v>2</v>
      </c>
      <c r="AX143">
        <v>92788019</v>
      </c>
      <c r="AY143">
        <v>1</v>
      </c>
      <c r="AZ143">
        <v>0</v>
      </c>
      <c r="BA143">
        <v>138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U143">
        <f>ROUND(AT143*Source!I220*AH143*AL143,2)</f>
        <v>1074.06</v>
      </c>
      <c r="CV143">
        <f>ROUND(Y143*Source!I220,7)</f>
        <v>2.9312</v>
      </c>
      <c r="CW143">
        <v>0</v>
      </c>
      <c r="CX143">
        <f>ROUND(Y143*Source!I220,7)</f>
        <v>2.9312</v>
      </c>
      <c r="CY143">
        <f>AD143</f>
        <v>366.42</v>
      </c>
      <c r="CZ143">
        <f>AH143</f>
        <v>8.17</v>
      </c>
      <c r="DA143">
        <f>AL143</f>
        <v>44.85</v>
      </c>
      <c r="DB143">
        <f t="shared" ref="DB143:DB149" si="53">ROUND(ROUND(AT143*CZ143,2),2)</f>
        <v>374.19</v>
      </c>
      <c r="DC143">
        <f t="shared" ref="DC143:DC149" si="54">ROUND(ROUND(AT143*AG143,2),2)</f>
        <v>0</v>
      </c>
      <c r="DD143" t="s">
        <v>6</v>
      </c>
      <c r="DE143" t="s">
        <v>6</v>
      </c>
      <c r="DF143">
        <f>ROUND(ROUND(AE143,2)*CX143,2)</f>
        <v>0</v>
      </c>
      <c r="DG143">
        <f>ROUND(ROUND(AF143,2)*CX143,2)</f>
        <v>0</v>
      </c>
      <c r="DH143">
        <f>ROUND(ROUND(AG143,2)*CX143,2)</f>
        <v>0</v>
      </c>
      <c r="DI143">
        <f>ROUND(ROUND(AH143*AL143,2)*CX143,2)</f>
        <v>1074.05</v>
      </c>
      <c r="DJ143">
        <f>DI143</f>
        <v>1074.05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ROW(Source!A220)</f>
        <v>220</v>
      </c>
      <c r="B144">
        <v>92787327</v>
      </c>
      <c r="C144">
        <v>92788011</v>
      </c>
      <c r="D144">
        <v>49510905</v>
      </c>
      <c r="E144">
        <v>70</v>
      </c>
      <c r="F144">
        <v>1</v>
      </c>
      <c r="G144">
        <v>1</v>
      </c>
      <c r="H144">
        <v>1</v>
      </c>
      <c r="I144" t="s">
        <v>343</v>
      </c>
      <c r="J144" t="s">
        <v>6</v>
      </c>
      <c r="K144" t="s">
        <v>344</v>
      </c>
      <c r="L144">
        <v>1191</v>
      </c>
      <c r="N144">
        <v>1013</v>
      </c>
      <c r="O144" t="s">
        <v>342</v>
      </c>
      <c r="P144" t="s">
        <v>342</v>
      </c>
      <c r="Q144">
        <v>1</v>
      </c>
      <c r="W144">
        <v>0</v>
      </c>
      <c r="X144">
        <v>-1417349443</v>
      </c>
      <c r="Y144">
        <f t="shared" si="52"/>
        <v>0.89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0.89</v>
      </c>
      <c r="AU144" t="s">
        <v>6</v>
      </c>
      <c r="AV144">
        <v>2</v>
      </c>
      <c r="AW144">
        <v>2</v>
      </c>
      <c r="AX144">
        <v>92788020</v>
      </c>
      <c r="AY144">
        <v>1</v>
      </c>
      <c r="AZ144">
        <v>0</v>
      </c>
      <c r="BA144">
        <v>139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ROUND(Y144*Source!I220,7)</f>
        <v>5.6959999999999997E-2</v>
      </c>
      <c r="CY144">
        <f>AD144</f>
        <v>0</v>
      </c>
      <c r="CZ144">
        <f>AH144</f>
        <v>0</v>
      </c>
      <c r="DA144">
        <f>AL144</f>
        <v>1</v>
      </c>
      <c r="DB144">
        <f t="shared" si="53"/>
        <v>0</v>
      </c>
      <c r="DC144">
        <f t="shared" si="54"/>
        <v>0</v>
      </c>
      <c r="DD144" t="s">
        <v>6</v>
      </c>
      <c r="DE144" t="s">
        <v>6</v>
      </c>
      <c r="DF144">
        <f>ROUND(ROUND(AE144,2)*CX144,2)</f>
        <v>0</v>
      </c>
      <c r="DG144">
        <f>ROUND(ROUND(AF144,2)*CX144,2)</f>
        <v>0</v>
      </c>
      <c r="DH144">
        <f>ROUND(ROUND(AG144*AK144,2)*CX144,2)</f>
        <v>0</v>
      </c>
      <c r="DI144">
        <f t="shared" ref="DI144:DI149" si="55">ROUND(ROUND(AH144,2)*CX144,2)</f>
        <v>0</v>
      </c>
      <c r="DJ144">
        <f>DI144</f>
        <v>0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ROW(Source!A220)</f>
        <v>220</v>
      </c>
      <c r="B145">
        <v>92787327</v>
      </c>
      <c r="C145">
        <v>92788011</v>
      </c>
      <c r="D145">
        <v>49672573</v>
      </c>
      <c r="E145">
        <v>1</v>
      </c>
      <c r="F145">
        <v>1</v>
      </c>
      <c r="G145">
        <v>1</v>
      </c>
      <c r="H145">
        <v>2</v>
      </c>
      <c r="I145" t="s">
        <v>398</v>
      </c>
      <c r="J145" t="s">
        <v>399</v>
      </c>
      <c r="K145" t="s">
        <v>400</v>
      </c>
      <c r="L145">
        <v>1367</v>
      </c>
      <c r="N145">
        <v>1011</v>
      </c>
      <c r="O145" t="s">
        <v>348</v>
      </c>
      <c r="P145" t="s">
        <v>348</v>
      </c>
      <c r="Q145">
        <v>1</v>
      </c>
      <c r="W145">
        <v>0</v>
      </c>
      <c r="X145">
        <v>-430484415</v>
      </c>
      <c r="Y145">
        <f t="shared" si="52"/>
        <v>0.38</v>
      </c>
      <c r="AA145">
        <v>0</v>
      </c>
      <c r="AB145">
        <v>1814.09</v>
      </c>
      <c r="AC145">
        <v>605.48</v>
      </c>
      <c r="AD145">
        <v>0</v>
      </c>
      <c r="AE145">
        <v>0</v>
      </c>
      <c r="AF145">
        <v>115.4</v>
      </c>
      <c r="AG145">
        <v>13.5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0.38</v>
      </c>
      <c r="AU145" t="s">
        <v>6</v>
      </c>
      <c r="AV145">
        <v>0</v>
      </c>
      <c r="AW145">
        <v>2</v>
      </c>
      <c r="AX145">
        <v>92788021</v>
      </c>
      <c r="AY145">
        <v>1</v>
      </c>
      <c r="AZ145">
        <v>0</v>
      </c>
      <c r="BA145">
        <v>140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ROUND(Y145*Source!I220*DO145,7)</f>
        <v>0</v>
      </c>
      <c r="CX145">
        <f>ROUND(Y145*Source!I220,7)</f>
        <v>2.4320000000000001E-2</v>
      </c>
      <c r="CY145">
        <f>AB145</f>
        <v>1814.09</v>
      </c>
      <c r="CZ145">
        <f>AF145</f>
        <v>115.4</v>
      </c>
      <c r="DA145">
        <f>AJ145</f>
        <v>15.72</v>
      </c>
      <c r="DB145">
        <f t="shared" si="53"/>
        <v>43.85</v>
      </c>
      <c r="DC145">
        <f t="shared" si="54"/>
        <v>5.13</v>
      </c>
      <c r="DD145" t="s">
        <v>6</v>
      </c>
      <c r="DE145" t="s">
        <v>6</v>
      </c>
      <c r="DF145">
        <f>ROUND(ROUND(AE145,2)*CX145,2)</f>
        <v>0</v>
      </c>
      <c r="DG145">
        <f>ROUND(ROUND(AF145*AJ145,2)*CX145,2)</f>
        <v>44.12</v>
      </c>
      <c r="DH145">
        <f>ROUND(ROUND(AG145*AK145,2)*CX145,2)</f>
        <v>14.73</v>
      </c>
      <c r="DI145">
        <f t="shared" si="55"/>
        <v>0</v>
      </c>
      <c r="DJ145">
        <f>DG145</f>
        <v>44.12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ROW(Source!A220)</f>
        <v>220</v>
      </c>
      <c r="B146">
        <v>92787327</v>
      </c>
      <c r="C146">
        <v>92788011</v>
      </c>
      <c r="D146">
        <v>49673041</v>
      </c>
      <c r="E146">
        <v>1</v>
      </c>
      <c r="F146">
        <v>1</v>
      </c>
      <c r="G146">
        <v>1</v>
      </c>
      <c r="H146">
        <v>2</v>
      </c>
      <c r="I146" t="s">
        <v>440</v>
      </c>
      <c r="J146" t="s">
        <v>441</v>
      </c>
      <c r="K146" t="s">
        <v>442</v>
      </c>
      <c r="L146">
        <v>1367</v>
      </c>
      <c r="N146">
        <v>1011</v>
      </c>
      <c r="O146" t="s">
        <v>348</v>
      </c>
      <c r="P146" t="s">
        <v>348</v>
      </c>
      <c r="Q146">
        <v>1</v>
      </c>
      <c r="W146">
        <v>0</v>
      </c>
      <c r="X146">
        <v>-402332081</v>
      </c>
      <c r="Y146">
        <f t="shared" si="52"/>
        <v>5.62</v>
      </c>
      <c r="AA146">
        <v>0</v>
      </c>
      <c r="AB146">
        <v>943.2</v>
      </c>
      <c r="AC146">
        <v>0</v>
      </c>
      <c r="AD146">
        <v>0</v>
      </c>
      <c r="AE146">
        <v>0</v>
      </c>
      <c r="AF146">
        <v>60</v>
      </c>
      <c r="AG146">
        <v>0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5.62</v>
      </c>
      <c r="AU146" t="s">
        <v>6</v>
      </c>
      <c r="AV146">
        <v>0</v>
      </c>
      <c r="AW146">
        <v>2</v>
      </c>
      <c r="AX146">
        <v>92788022</v>
      </c>
      <c r="AY146">
        <v>1</v>
      </c>
      <c r="AZ146">
        <v>0</v>
      </c>
      <c r="BA146">
        <v>141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ROUND(Y146*Source!I220*DO146,7)</f>
        <v>0</v>
      </c>
      <c r="CX146">
        <f>ROUND(Y146*Source!I220,7)</f>
        <v>0.35968</v>
      </c>
      <c r="CY146">
        <f>AB146</f>
        <v>943.2</v>
      </c>
      <c r="CZ146">
        <f>AF146</f>
        <v>60</v>
      </c>
      <c r="DA146">
        <f>AJ146</f>
        <v>15.72</v>
      </c>
      <c r="DB146">
        <f t="shared" si="53"/>
        <v>337.2</v>
      </c>
      <c r="DC146">
        <f t="shared" si="54"/>
        <v>0</v>
      </c>
      <c r="DD146" t="s">
        <v>6</v>
      </c>
      <c r="DE146" t="s">
        <v>6</v>
      </c>
      <c r="DF146">
        <f>ROUND(ROUND(AE146,2)*CX146,2)</f>
        <v>0</v>
      </c>
      <c r="DG146">
        <f>ROUND(ROUND(AF146*AJ146,2)*CX146,2)</f>
        <v>339.25</v>
      </c>
      <c r="DH146">
        <f>ROUND(ROUND(AG146*AK146,2)*CX146,2)</f>
        <v>0</v>
      </c>
      <c r="DI146">
        <f t="shared" si="55"/>
        <v>0</v>
      </c>
      <c r="DJ146">
        <f>DG146</f>
        <v>339.25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ROW(Source!A220)</f>
        <v>220</v>
      </c>
      <c r="B147">
        <v>92787327</v>
      </c>
      <c r="C147">
        <v>92788011</v>
      </c>
      <c r="D147">
        <v>49673503</v>
      </c>
      <c r="E147">
        <v>1</v>
      </c>
      <c r="F147">
        <v>1</v>
      </c>
      <c r="G147">
        <v>1</v>
      </c>
      <c r="H147">
        <v>2</v>
      </c>
      <c r="I147" t="s">
        <v>371</v>
      </c>
      <c r="J147" t="s">
        <v>372</v>
      </c>
      <c r="K147" t="s">
        <v>373</v>
      </c>
      <c r="L147">
        <v>1367</v>
      </c>
      <c r="N147">
        <v>1011</v>
      </c>
      <c r="O147" t="s">
        <v>348</v>
      </c>
      <c r="P147" t="s">
        <v>348</v>
      </c>
      <c r="Q147">
        <v>1</v>
      </c>
      <c r="W147">
        <v>0</v>
      </c>
      <c r="X147">
        <v>509054691</v>
      </c>
      <c r="Y147">
        <f t="shared" si="52"/>
        <v>0.51</v>
      </c>
      <c r="AA147">
        <v>0</v>
      </c>
      <c r="AB147">
        <v>1032.96</v>
      </c>
      <c r="AC147">
        <v>520.26</v>
      </c>
      <c r="AD147">
        <v>0</v>
      </c>
      <c r="AE147">
        <v>0</v>
      </c>
      <c r="AF147">
        <v>65.709999999999994</v>
      </c>
      <c r="AG147">
        <v>11.6</v>
      </c>
      <c r="AH147">
        <v>0</v>
      </c>
      <c r="AI147">
        <v>1</v>
      </c>
      <c r="AJ147">
        <v>15.72</v>
      </c>
      <c r="AK147">
        <v>44.85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0.51</v>
      </c>
      <c r="AU147" t="s">
        <v>6</v>
      </c>
      <c r="AV147">
        <v>0</v>
      </c>
      <c r="AW147">
        <v>2</v>
      </c>
      <c r="AX147">
        <v>92788023</v>
      </c>
      <c r="AY147">
        <v>1</v>
      </c>
      <c r="AZ147">
        <v>0</v>
      </c>
      <c r="BA147">
        <v>142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ROUND(Y147*Source!I220*DO147,7)</f>
        <v>0</v>
      </c>
      <c r="CX147">
        <f>ROUND(Y147*Source!I220,7)</f>
        <v>3.2640000000000002E-2</v>
      </c>
      <c r="CY147">
        <f>AB147</f>
        <v>1032.96</v>
      </c>
      <c r="CZ147">
        <f>AF147</f>
        <v>65.709999999999994</v>
      </c>
      <c r="DA147">
        <f>AJ147</f>
        <v>15.72</v>
      </c>
      <c r="DB147">
        <f t="shared" si="53"/>
        <v>33.51</v>
      </c>
      <c r="DC147">
        <f t="shared" si="54"/>
        <v>5.92</v>
      </c>
      <c r="DD147" t="s">
        <v>6</v>
      </c>
      <c r="DE147" t="s">
        <v>6</v>
      </c>
      <c r="DF147">
        <f>ROUND(ROUND(AE147,2)*CX147,2)</f>
        <v>0</v>
      </c>
      <c r="DG147">
        <f>ROUND(ROUND(AF147*AJ147,2)*CX147,2)</f>
        <v>33.72</v>
      </c>
      <c r="DH147">
        <f>ROUND(ROUND(AG147*AK147,2)*CX147,2)</f>
        <v>16.98</v>
      </c>
      <c r="DI147">
        <f t="shared" si="55"/>
        <v>0</v>
      </c>
      <c r="DJ147">
        <f>DG147</f>
        <v>33.72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ROW(Source!A220)</f>
        <v>220</v>
      </c>
      <c r="B148">
        <v>92787327</v>
      </c>
      <c r="C148">
        <v>92788011</v>
      </c>
      <c r="D148">
        <v>49528557</v>
      </c>
      <c r="E148">
        <v>1</v>
      </c>
      <c r="F148">
        <v>1</v>
      </c>
      <c r="G148">
        <v>1</v>
      </c>
      <c r="H148">
        <v>3</v>
      </c>
      <c r="I148" t="s">
        <v>443</v>
      </c>
      <c r="J148" t="s">
        <v>444</v>
      </c>
      <c r="K148" t="s">
        <v>445</v>
      </c>
      <c r="L148">
        <v>1339</v>
      </c>
      <c r="N148">
        <v>1007</v>
      </c>
      <c r="O148" t="s">
        <v>34</v>
      </c>
      <c r="P148" t="s">
        <v>34</v>
      </c>
      <c r="Q148">
        <v>1</v>
      </c>
      <c r="W148">
        <v>0</v>
      </c>
      <c r="X148">
        <v>-1223048617</v>
      </c>
      <c r="Y148">
        <f t="shared" si="52"/>
        <v>0.05</v>
      </c>
      <c r="AA148">
        <v>4821.12</v>
      </c>
      <c r="AB148">
        <v>0</v>
      </c>
      <c r="AC148">
        <v>0</v>
      </c>
      <c r="AD148">
        <v>0</v>
      </c>
      <c r="AE148">
        <v>486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0.05</v>
      </c>
      <c r="AU148" t="s">
        <v>6</v>
      </c>
      <c r="AV148">
        <v>0</v>
      </c>
      <c r="AW148">
        <v>2</v>
      </c>
      <c r="AX148">
        <v>92788024</v>
      </c>
      <c r="AY148">
        <v>1</v>
      </c>
      <c r="AZ148">
        <v>0</v>
      </c>
      <c r="BA148">
        <v>143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ROUND(Y148*Source!I220,7)</f>
        <v>3.2000000000000002E-3</v>
      </c>
      <c r="CY148">
        <f>AA148</f>
        <v>4821.12</v>
      </c>
      <c r="CZ148">
        <f>AE148</f>
        <v>486</v>
      </c>
      <c r="DA148">
        <f>AI148</f>
        <v>9.92</v>
      </c>
      <c r="DB148">
        <f t="shared" si="53"/>
        <v>24.3</v>
      </c>
      <c r="DC148">
        <f t="shared" si="54"/>
        <v>0</v>
      </c>
      <c r="DD148" t="s">
        <v>6</v>
      </c>
      <c r="DE148" t="s">
        <v>6</v>
      </c>
      <c r="DF148">
        <f>ROUND(ROUND(AE148*AI148,2)*CX148,2)</f>
        <v>15.43</v>
      </c>
      <c r="DG148">
        <f>ROUND(ROUND(AF148,2)*CX148,2)</f>
        <v>0</v>
      </c>
      <c r="DH148">
        <f>ROUND(ROUND(AG148,2)*CX148,2)</f>
        <v>0</v>
      </c>
      <c r="DI148">
        <f t="shared" si="55"/>
        <v>0</v>
      </c>
      <c r="DJ148">
        <f>DF148</f>
        <v>15.43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ROW(Source!A220)</f>
        <v>220</v>
      </c>
      <c r="B149">
        <v>92787327</v>
      </c>
      <c r="C149">
        <v>92788011</v>
      </c>
      <c r="D149">
        <v>0</v>
      </c>
      <c r="E149">
        <v>0</v>
      </c>
      <c r="F149">
        <v>1</v>
      </c>
      <c r="G149">
        <v>1</v>
      </c>
      <c r="H149">
        <v>3</v>
      </c>
      <c r="I149" t="s">
        <v>73</v>
      </c>
      <c r="J149" t="s">
        <v>6</v>
      </c>
      <c r="K149" t="s">
        <v>270</v>
      </c>
      <c r="L149">
        <v>1371</v>
      </c>
      <c r="N149">
        <v>1013</v>
      </c>
      <c r="O149" t="s">
        <v>271</v>
      </c>
      <c r="P149" t="s">
        <v>271</v>
      </c>
      <c r="Q149">
        <v>1</v>
      </c>
      <c r="W149">
        <v>0</v>
      </c>
      <c r="X149">
        <v>-1666588110</v>
      </c>
      <c r="Y149">
        <f t="shared" si="52"/>
        <v>250</v>
      </c>
      <c r="AA149">
        <v>5082</v>
      </c>
      <c r="AB149">
        <v>0</v>
      </c>
      <c r="AC149">
        <v>0</v>
      </c>
      <c r="AD149">
        <v>0</v>
      </c>
      <c r="AE149">
        <v>5183.6400000000003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0</v>
      </c>
      <c r="AN149">
        <v>0</v>
      </c>
      <c r="AO149">
        <v>0</v>
      </c>
      <c r="AP149">
        <v>1</v>
      </c>
      <c r="AQ149">
        <v>0</v>
      </c>
      <c r="AR149">
        <v>0</v>
      </c>
      <c r="AS149" t="s">
        <v>6</v>
      </c>
      <c r="AT149">
        <v>250</v>
      </c>
      <c r="AU149" t="s">
        <v>6</v>
      </c>
      <c r="AV149">
        <v>0</v>
      </c>
      <c r="AW149">
        <v>1</v>
      </c>
      <c r="AX149">
        <v>-1</v>
      </c>
      <c r="AY149">
        <v>0</v>
      </c>
      <c r="AZ149">
        <v>0</v>
      </c>
      <c r="BA149" t="s">
        <v>6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ROUND(Y149*Source!I220,7)</f>
        <v>16</v>
      </c>
      <c r="CY149">
        <f>AA149</f>
        <v>5082</v>
      </c>
      <c r="CZ149">
        <f>AE149</f>
        <v>5183.6400000000003</v>
      </c>
      <c r="DA149">
        <f>AI149</f>
        <v>9.92</v>
      </c>
      <c r="DB149">
        <f t="shared" si="53"/>
        <v>1295910</v>
      </c>
      <c r="DC149">
        <f t="shared" si="54"/>
        <v>0</v>
      </c>
      <c r="DD149" t="s">
        <v>6</v>
      </c>
      <c r="DE149" t="s">
        <v>6</v>
      </c>
      <c r="DF149">
        <f>ROUND(ROUND(AE149*AI149,2)*CX149,2)</f>
        <v>822747.36</v>
      </c>
      <c r="DG149">
        <f>ROUND(ROUND(AF149,2)*CX149,2)</f>
        <v>0</v>
      </c>
      <c r="DH149">
        <f>ROUND(ROUND(AG149,2)*CX149,2)</f>
        <v>0</v>
      </c>
      <c r="DI149">
        <f t="shared" si="55"/>
        <v>0</v>
      </c>
      <c r="DJ149">
        <f>DF149</f>
        <v>822747.36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ROW(Source!A30)</f>
        <v>30</v>
      </c>
      <c r="B1">
        <v>92787691</v>
      </c>
      <c r="C1">
        <v>92787682</v>
      </c>
      <c r="D1">
        <v>49510693</v>
      </c>
      <c r="E1">
        <v>70</v>
      </c>
      <c r="F1">
        <v>1</v>
      </c>
      <c r="G1">
        <v>1</v>
      </c>
      <c r="H1">
        <v>1</v>
      </c>
      <c r="I1" t="s">
        <v>340</v>
      </c>
      <c r="J1" t="s">
        <v>6</v>
      </c>
      <c r="K1" t="s">
        <v>341</v>
      </c>
      <c r="L1">
        <v>1191</v>
      </c>
      <c r="N1">
        <v>1013</v>
      </c>
      <c r="O1" t="s">
        <v>342</v>
      </c>
      <c r="P1" t="s">
        <v>342</v>
      </c>
      <c r="Q1">
        <v>1</v>
      </c>
      <c r="X1">
        <v>14.4</v>
      </c>
      <c r="Y1">
        <v>0</v>
      </c>
      <c r="Z1">
        <v>0</v>
      </c>
      <c r="AA1">
        <v>0</v>
      </c>
      <c r="AB1">
        <v>8.02</v>
      </c>
      <c r="AC1">
        <v>0</v>
      </c>
      <c r="AD1">
        <v>1</v>
      </c>
      <c r="AE1">
        <v>1</v>
      </c>
      <c r="AF1" t="s">
        <v>6</v>
      </c>
      <c r="AG1">
        <v>14.4</v>
      </c>
      <c r="AH1">
        <v>2</v>
      </c>
      <c r="AI1">
        <v>92787683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92787692</v>
      </c>
      <c r="C2">
        <v>92787682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343</v>
      </c>
      <c r="J2" t="s">
        <v>6</v>
      </c>
      <c r="K2" t="s">
        <v>344</v>
      </c>
      <c r="L2">
        <v>1191</v>
      </c>
      <c r="N2">
        <v>1013</v>
      </c>
      <c r="O2" t="s">
        <v>342</v>
      </c>
      <c r="P2" t="s">
        <v>342</v>
      </c>
      <c r="Q2">
        <v>1</v>
      </c>
      <c r="X2">
        <v>13.88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13.88</v>
      </c>
      <c r="AH2">
        <v>2</v>
      </c>
      <c r="AI2">
        <v>92787684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92787693</v>
      </c>
      <c r="C3">
        <v>92787682</v>
      </c>
      <c r="D3">
        <v>49672035</v>
      </c>
      <c r="E3">
        <v>1</v>
      </c>
      <c r="F3">
        <v>1</v>
      </c>
      <c r="G3">
        <v>1</v>
      </c>
      <c r="H3">
        <v>2</v>
      </c>
      <c r="I3" t="s">
        <v>345</v>
      </c>
      <c r="J3" t="s">
        <v>346</v>
      </c>
      <c r="K3" t="s">
        <v>347</v>
      </c>
      <c r="L3">
        <v>1367</v>
      </c>
      <c r="N3">
        <v>1011</v>
      </c>
      <c r="O3" t="s">
        <v>348</v>
      </c>
      <c r="P3" t="s">
        <v>348</v>
      </c>
      <c r="Q3">
        <v>1</v>
      </c>
      <c r="X3">
        <v>1.77</v>
      </c>
      <c r="Y3">
        <v>0</v>
      </c>
      <c r="Z3">
        <v>123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1.77</v>
      </c>
      <c r="AH3">
        <v>2</v>
      </c>
      <c r="AI3">
        <v>92787685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92787694</v>
      </c>
      <c r="C4">
        <v>92787682</v>
      </c>
      <c r="D4">
        <v>49672727</v>
      </c>
      <c r="E4">
        <v>1</v>
      </c>
      <c r="F4">
        <v>1</v>
      </c>
      <c r="G4">
        <v>1</v>
      </c>
      <c r="H4">
        <v>2</v>
      </c>
      <c r="I4" t="s">
        <v>349</v>
      </c>
      <c r="J4" t="s">
        <v>350</v>
      </c>
      <c r="K4" t="s">
        <v>351</v>
      </c>
      <c r="L4">
        <v>1367</v>
      </c>
      <c r="N4">
        <v>1011</v>
      </c>
      <c r="O4" t="s">
        <v>348</v>
      </c>
      <c r="P4" t="s">
        <v>348</v>
      </c>
      <c r="Q4">
        <v>1</v>
      </c>
      <c r="X4">
        <v>4.29</v>
      </c>
      <c r="Y4">
        <v>0</v>
      </c>
      <c r="Z4">
        <v>89.99</v>
      </c>
      <c r="AA4">
        <v>10.06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4.29</v>
      </c>
      <c r="AH4">
        <v>2</v>
      </c>
      <c r="AI4">
        <v>92787686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92787695</v>
      </c>
      <c r="C5">
        <v>92787682</v>
      </c>
      <c r="D5">
        <v>49672960</v>
      </c>
      <c r="E5">
        <v>1</v>
      </c>
      <c r="F5">
        <v>1</v>
      </c>
      <c r="G5">
        <v>1</v>
      </c>
      <c r="H5">
        <v>2</v>
      </c>
      <c r="I5" t="s">
        <v>352</v>
      </c>
      <c r="J5" t="s">
        <v>353</v>
      </c>
      <c r="K5" t="s">
        <v>354</v>
      </c>
      <c r="L5">
        <v>1367</v>
      </c>
      <c r="N5">
        <v>1011</v>
      </c>
      <c r="O5" t="s">
        <v>348</v>
      </c>
      <c r="P5" t="s">
        <v>348</v>
      </c>
      <c r="Q5">
        <v>1</v>
      </c>
      <c r="X5">
        <v>7.08</v>
      </c>
      <c r="Y5">
        <v>0</v>
      </c>
      <c r="Z5">
        <v>364.07</v>
      </c>
      <c r="AA5">
        <v>13.5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7.08</v>
      </c>
      <c r="AH5">
        <v>2</v>
      </c>
      <c r="AI5">
        <v>92787687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92787696</v>
      </c>
      <c r="C6">
        <v>92787682</v>
      </c>
      <c r="D6">
        <v>49673450</v>
      </c>
      <c r="E6">
        <v>1</v>
      </c>
      <c r="F6">
        <v>1</v>
      </c>
      <c r="G6">
        <v>1</v>
      </c>
      <c r="H6">
        <v>2</v>
      </c>
      <c r="I6" t="s">
        <v>355</v>
      </c>
      <c r="J6" t="s">
        <v>356</v>
      </c>
      <c r="K6" t="s">
        <v>357</v>
      </c>
      <c r="L6">
        <v>1367</v>
      </c>
      <c r="N6">
        <v>1011</v>
      </c>
      <c r="O6" t="s">
        <v>348</v>
      </c>
      <c r="P6" t="s">
        <v>348</v>
      </c>
      <c r="Q6">
        <v>1</v>
      </c>
      <c r="X6">
        <v>0.74</v>
      </c>
      <c r="Y6">
        <v>0</v>
      </c>
      <c r="Z6">
        <v>110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0.74</v>
      </c>
      <c r="AH6">
        <v>2</v>
      </c>
      <c r="AI6">
        <v>92787688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92787697</v>
      </c>
      <c r="C7">
        <v>92787682</v>
      </c>
      <c r="D7">
        <v>49523203</v>
      </c>
      <c r="E7">
        <v>1</v>
      </c>
      <c r="F7">
        <v>1</v>
      </c>
      <c r="G7">
        <v>1</v>
      </c>
      <c r="H7">
        <v>3</v>
      </c>
      <c r="I7" t="s">
        <v>358</v>
      </c>
      <c r="J7" t="s">
        <v>359</v>
      </c>
      <c r="K7" t="s">
        <v>360</v>
      </c>
      <c r="L7">
        <v>1339</v>
      </c>
      <c r="N7">
        <v>1007</v>
      </c>
      <c r="O7" t="s">
        <v>34</v>
      </c>
      <c r="P7" t="s">
        <v>34</v>
      </c>
      <c r="Q7">
        <v>1</v>
      </c>
      <c r="X7">
        <v>5</v>
      </c>
      <c r="Y7">
        <v>2.44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5</v>
      </c>
      <c r="AH7">
        <v>2</v>
      </c>
      <c r="AI7">
        <v>92787689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92787698</v>
      </c>
      <c r="C8">
        <v>92787682</v>
      </c>
      <c r="D8">
        <v>49511618</v>
      </c>
      <c r="E8">
        <v>70</v>
      </c>
      <c r="F8">
        <v>1</v>
      </c>
      <c r="G8">
        <v>1</v>
      </c>
      <c r="H8">
        <v>3</v>
      </c>
      <c r="I8" t="s">
        <v>446</v>
      </c>
      <c r="J8" t="s">
        <v>6</v>
      </c>
      <c r="K8" t="s">
        <v>447</v>
      </c>
      <c r="L8">
        <v>1339</v>
      </c>
      <c r="N8">
        <v>1007</v>
      </c>
      <c r="O8" t="s">
        <v>34</v>
      </c>
      <c r="P8" t="s">
        <v>34</v>
      </c>
      <c r="Q8">
        <v>1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0</v>
      </c>
      <c r="AF8" t="s">
        <v>6</v>
      </c>
      <c r="AG8">
        <v>0</v>
      </c>
      <c r="AH8">
        <v>3</v>
      </c>
      <c r="AI8">
        <v>-1</v>
      </c>
      <c r="AJ8" t="s">
        <v>6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92787708</v>
      </c>
      <c r="C9">
        <v>92787700</v>
      </c>
      <c r="D9">
        <v>49510711</v>
      </c>
      <c r="E9">
        <v>70</v>
      </c>
      <c r="F9">
        <v>1</v>
      </c>
      <c r="G9">
        <v>1</v>
      </c>
      <c r="H9">
        <v>1</v>
      </c>
      <c r="I9" t="s">
        <v>361</v>
      </c>
      <c r="J9" t="s">
        <v>6</v>
      </c>
      <c r="K9" t="s">
        <v>362</v>
      </c>
      <c r="L9">
        <v>1191</v>
      </c>
      <c r="N9">
        <v>1013</v>
      </c>
      <c r="O9" t="s">
        <v>342</v>
      </c>
      <c r="P9" t="s">
        <v>342</v>
      </c>
      <c r="Q9">
        <v>1</v>
      </c>
      <c r="X9">
        <v>24.3</v>
      </c>
      <c r="Y9">
        <v>0</v>
      </c>
      <c r="Z9">
        <v>0</v>
      </c>
      <c r="AA9">
        <v>0</v>
      </c>
      <c r="AB9">
        <v>8.4600000000000009</v>
      </c>
      <c r="AC9">
        <v>0</v>
      </c>
      <c r="AD9">
        <v>1</v>
      </c>
      <c r="AE9">
        <v>1</v>
      </c>
      <c r="AF9" t="s">
        <v>6</v>
      </c>
      <c r="AG9">
        <v>24.3</v>
      </c>
      <c r="AH9">
        <v>2</v>
      </c>
      <c r="AI9">
        <v>92787701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92787709</v>
      </c>
      <c r="C10">
        <v>92787700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343</v>
      </c>
      <c r="J10" t="s">
        <v>6</v>
      </c>
      <c r="K10" t="s">
        <v>344</v>
      </c>
      <c r="L10">
        <v>1191</v>
      </c>
      <c r="N10">
        <v>1013</v>
      </c>
      <c r="O10" t="s">
        <v>342</v>
      </c>
      <c r="P10" t="s">
        <v>342</v>
      </c>
      <c r="Q10">
        <v>1</v>
      </c>
      <c r="X10">
        <v>2.92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2.92</v>
      </c>
      <c r="AH10">
        <v>2</v>
      </c>
      <c r="AI10">
        <v>92787702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92787710</v>
      </c>
      <c r="C11">
        <v>92787700</v>
      </c>
      <c r="D11">
        <v>49672727</v>
      </c>
      <c r="E11">
        <v>1</v>
      </c>
      <c r="F11">
        <v>1</v>
      </c>
      <c r="G11">
        <v>1</v>
      </c>
      <c r="H11">
        <v>2</v>
      </c>
      <c r="I11" t="s">
        <v>349</v>
      </c>
      <c r="J11" t="s">
        <v>350</v>
      </c>
      <c r="K11" t="s">
        <v>351</v>
      </c>
      <c r="L11">
        <v>1367</v>
      </c>
      <c r="N11">
        <v>1011</v>
      </c>
      <c r="O11" t="s">
        <v>348</v>
      </c>
      <c r="P11" t="s">
        <v>348</v>
      </c>
      <c r="Q11">
        <v>1</v>
      </c>
      <c r="X11">
        <v>1.1499999999999999</v>
      </c>
      <c r="Y11">
        <v>0</v>
      </c>
      <c r="Z11">
        <v>89.99</v>
      </c>
      <c r="AA11">
        <v>10.06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1.1499999999999999</v>
      </c>
      <c r="AH11">
        <v>2</v>
      </c>
      <c r="AI11">
        <v>92787703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92787711</v>
      </c>
      <c r="C12">
        <v>92787700</v>
      </c>
      <c r="D12">
        <v>49672951</v>
      </c>
      <c r="E12">
        <v>1</v>
      </c>
      <c r="F12">
        <v>1</v>
      </c>
      <c r="G12">
        <v>1</v>
      </c>
      <c r="H12">
        <v>2</v>
      </c>
      <c r="I12" t="s">
        <v>363</v>
      </c>
      <c r="J12" t="s">
        <v>364</v>
      </c>
      <c r="K12" t="s">
        <v>365</v>
      </c>
      <c r="L12">
        <v>1367</v>
      </c>
      <c r="N12">
        <v>1011</v>
      </c>
      <c r="O12" t="s">
        <v>348</v>
      </c>
      <c r="P12" t="s">
        <v>348</v>
      </c>
      <c r="Q12">
        <v>1</v>
      </c>
      <c r="X12">
        <v>1.3</v>
      </c>
      <c r="Y12">
        <v>0</v>
      </c>
      <c r="Z12">
        <v>226.54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1.3</v>
      </c>
      <c r="AH12">
        <v>2</v>
      </c>
      <c r="AI12">
        <v>92787704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ROW(Source!A32)</f>
        <v>32</v>
      </c>
      <c r="B13">
        <v>92787712</v>
      </c>
      <c r="C13">
        <v>92787700</v>
      </c>
      <c r="D13">
        <v>49673450</v>
      </c>
      <c r="E13">
        <v>1</v>
      </c>
      <c r="F13">
        <v>1</v>
      </c>
      <c r="G13">
        <v>1</v>
      </c>
      <c r="H13">
        <v>2</v>
      </c>
      <c r="I13" t="s">
        <v>355</v>
      </c>
      <c r="J13" t="s">
        <v>356</v>
      </c>
      <c r="K13" t="s">
        <v>357</v>
      </c>
      <c r="L13">
        <v>1367</v>
      </c>
      <c r="N13">
        <v>1011</v>
      </c>
      <c r="O13" t="s">
        <v>348</v>
      </c>
      <c r="P13" t="s">
        <v>348</v>
      </c>
      <c r="Q13">
        <v>1</v>
      </c>
      <c r="X13">
        <v>0.47</v>
      </c>
      <c r="Y13">
        <v>0</v>
      </c>
      <c r="Z13">
        <v>110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0.47</v>
      </c>
      <c r="AH13">
        <v>2</v>
      </c>
      <c r="AI13">
        <v>92787705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92787713</v>
      </c>
      <c r="C14">
        <v>92787700</v>
      </c>
      <c r="D14">
        <v>49523203</v>
      </c>
      <c r="E14">
        <v>1</v>
      </c>
      <c r="F14">
        <v>1</v>
      </c>
      <c r="G14">
        <v>1</v>
      </c>
      <c r="H14">
        <v>3</v>
      </c>
      <c r="I14" t="s">
        <v>358</v>
      </c>
      <c r="J14" t="s">
        <v>359</v>
      </c>
      <c r="K14" t="s">
        <v>360</v>
      </c>
      <c r="L14">
        <v>1339</v>
      </c>
      <c r="N14">
        <v>1007</v>
      </c>
      <c r="O14" t="s">
        <v>34</v>
      </c>
      <c r="P14" t="s">
        <v>34</v>
      </c>
      <c r="Q14">
        <v>1</v>
      </c>
      <c r="X14">
        <v>2</v>
      </c>
      <c r="Y14">
        <v>2.44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2</v>
      </c>
      <c r="AH14">
        <v>2</v>
      </c>
      <c r="AI14">
        <v>92787706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92787714</v>
      </c>
      <c r="C15">
        <v>92787700</v>
      </c>
      <c r="D15">
        <v>49511578</v>
      </c>
      <c r="E15">
        <v>70</v>
      </c>
      <c r="F15">
        <v>1</v>
      </c>
      <c r="G15">
        <v>1</v>
      </c>
      <c r="H15">
        <v>3</v>
      </c>
      <c r="I15" t="s">
        <v>448</v>
      </c>
      <c r="J15" t="s">
        <v>6</v>
      </c>
      <c r="K15" t="s">
        <v>449</v>
      </c>
      <c r="L15">
        <v>1339</v>
      </c>
      <c r="N15">
        <v>1007</v>
      </c>
      <c r="O15" t="s">
        <v>34</v>
      </c>
      <c r="P15" t="s">
        <v>34</v>
      </c>
      <c r="Q15">
        <v>1</v>
      </c>
      <c r="X15">
        <v>17.399999999999999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6</v>
      </c>
      <c r="AG15">
        <v>17.399999999999999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ROW(Source!A34)</f>
        <v>34</v>
      </c>
      <c r="B16">
        <v>92787721</v>
      </c>
      <c r="C16">
        <v>92787716</v>
      </c>
      <c r="D16">
        <v>49510711</v>
      </c>
      <c r="E16">
        <v>70</v>
      </c>
      <c r="F16">
        <v>1</v>
      </c>
      <c r="G16">
        <v>1</v>
      </c>
      <c r="H16">
        <v>1</v>
      </c>
      <c r="I16" t="s">
        <v>361</v>
      </c>
      <c r="J16" t="s">
        <v>6</v>
      </c>
      <c r="K16" t="s">
        <v>362</v>
      </c>
      <c r="L16">
        <v>1191</v>
      </c>
      <c r="N16">
        <v>1013</v>
      </c>
      <c r="O16" t="s">
        <v>342</v>
      </c>
      <c r="P16" t="s">
        <v>342</v>
      </c>
      <c r="Q16">
        <v>1</v>
      </c>
      <c r="X16">
        <v>0.54</v>
      </c>
      <c r="Y16">
        <v>0</v>
      </c>
      <c r="Z16">
        <v>0</v>
      </c>
      <c r="AA16">
        <v>0</v>
      </c>
      <c r="AB16">
        <v>8.4600000000000009</v>
      </c>
      <c r="AC16">
        <v>0</v>
      </c>
      <c r="AD16">
        <v>1</v>
      </c>
      <c r="AE16">
        <v>1</v>
      </c>
      <c r="AF16" t="s">
        <v>58</v>
      </c>
      <c r="AG16">
        <v>1.62</v>
      </c>
      <c r="AH16">
        <v>2</v>
      </c>
      <c r="AI16">
        <v>92787717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ROW(Source!A34)</f>
        <v>34</v>
      </c>
      <c r="B17">
        <v>92787722</v>
      </c>
      <c r="C17">
        <v>92787716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343</v>
      </c>
      <c r="J17" t="s">
        <v>6</v>
      </c>
      <c r="K17" t="s">
        <v>344</v>
      </c>
      <c r="L17">
        <v>1191</v>
      </c>
      <c r="N17">
        <v>1013</v>
      </c>
      <c r="O17" t="s">
        <v>342</v>
      </c>
      <c r="P17" t="s">
        <v>342</v>
      </c>
      <c r="Q17">
        <v>1</v>
      </c>
      <c r="X17">
        <v>0.1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58</v>
      </c>
      <c r="AG17">
        <v>0.30000000000000004</v>
      </c>
      <c r="AH17">
        <v>2</v>
      </c>
      <c r="AI17">
        <v>92787718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ROW(Source!A34)</f>
        <v>34</v>
      </c>
      <c r="B18">
        <v>92787723</v>
      </c>
      <c r="C18">
        <v>92787716</v>
      </c>
      <c r="D18">
        <v>49672727</v>
      </c>
      <c r="E18">
        <v>1</v>
      </c>
      <c r="F18">
        <v>1</v>
      </c>
      <c r="G18">
        <v>1</v>
      </c>
      <c r="H18">
        <v>2</v>
      </c>
      <c r="I18" t="s">
        <v>349</v>
      </c>
      <c r="J18" t="s">
        <v>350</v>
      </c>
      <c r="K18" t="s">
        <v>351</v>
      </c>
      <c r="L18">
        <v>1367</v>
      </c>
      <c r="N18">
        <v>1011</v>
      </c>
      <c r="O18" t="s">
        <v>348</v>
      </c>
      <c r="P18" t="s">
        <v>348</v>
      </c>
      <c r="Q18">
        <v>1</v>
      </c>
      <c r="X18">
        <v>0.1</v>
      </c>
      <c r="Y18">
        <v>0</v>
      </c>
      <c r="Z18">
        <v>89.99</v>
      </c>
      <c r="AA18">
        <v>10.06</v>
      </c>
      <c r="AB18">
        <v>0</v>
      </c>
      <c r="AC18">
        <v>0</v>
      </c>
      <c r="AD18">
        <v>1</v>
      </c>
      <c r="AE18">
        <v>0</v>
      </c>
      <c r="AF18" t="s">
        <v>58</v>
      </c>
      <c r="AG18">
        <v>0.30000000000000004</v>
      </c>
      <c r="AH18">
        <v>2</v>
      </c>
      <c r="AI18">
        <v>92787719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92787724</v>
      </c>
      <c r="C19">
        <v>92787716</v>
      </c>
      <c r="D19">
        <v>49511578</v>
      </c>
      <c r="E19">
        <v>70</v>
      </c>
      <c r="F19">
        <v>1</v>
      </c>
      <c r="G19">
        <v>1</v>
      </c>
      <c r="H19">
        <v>3</v>
      </c>
      <c r="I19" t="s">
        <v>448</v>
      </c>
      <c r="J19" t="s">
        <v>6</v>
      </c>
      <c r="K19" t="s">
        <v>449</v>
      </c>
      <c r="L19">
        <v>1339</v>
      </c>
      <c r="N19">
        <v>1007</v>
      </c>
      <c r="O19" t="s">
        <v>34</v>
      </c>
      <c r="P19" t="s">
        <v>34</v>
      </c>
      <c r="Q19">
        <v>1</v>
      </c>
      <c r="X19">
        <v>1.5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58</v>
      </c>
      <c r="AG19">
        <v>4.5</v>
      </c>
      <c r="AH19">
        <v>3</v>
      </c>
      <c r="AI19">
        <v>-1</v>
      </c>
      <c r="AJ19" t="s">
        <v>6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ROW(Source!A36)</f>
        <v>36</v>
      </c>
      <c r="B20">
        <v>92787735</v>
      </c>
      <c r="C20">
        <v>92787726</v>
      </c>
      <c r="D20">
        <v>49510693</v>
      </c>
      <c r="E20">
        <v>70</v>
      </c>
      <c r="F20">
        <v>1</v>
      </c>
      <c r="G20">
        <v>1</v>
      </c>
      <c r="H20">
        <v>1</v>
      </c>
      <c r="I20" t="s">
        <v>340</v>
      </c>
      <c r="J20" t="s">
        <v>6</v>
      </c>
      <c r="K20" t="s">
        <v>341</v>
      </c>
      <c r="L20">
        <v>1191</v>
      </c>
      <c r="N20">
        <v>1013</v>
      </c>
      <c r="O20" t="s">
        <v>342</v>
      </c>
      <c r="P20" t="s">
        <v>342</v>
      </c>
      <c r="Q20">
        <v>1</v>
      </c>
      <c r="X20">
        <v>14.4</v>
      </c>
      <c r="Y20">
        <v>0</v>
      </c>
      <c r="Z20">
        <v>0</v>
      </c>
      <c r="AA20">
        <v>0</v>
      </c>
      <c r="AB20">
        <v>8.02</v>
      </c>
      <c r="AC20">
        <v>0</v>
      </c>
      <c r="AD20">
        <v>1</v>
      </c>
      <c r="AE20">
        <v>1</v>
      </c>
      <c r="AF20" t="s">
        <v>6</v>
      </c>
      <c r="AG20">
        <v>14.4</v>
      </c>
      <c r="AH20">
        <v>2</v>
      </c>
      <c r="AI20">
        <v>92787727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ROW(Source!A36)</f>
        <v>36</v>
      </c>
      <c r="B21">
        <v>92787736</v>
      </c>
      <c r="C21">
        <v>92787726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343</v>
      </c>
      <c r="J21" t="s">
        <v>6</v>
      </c>
      <c r="K21" t="s">
        <v>344</v>
      </c>
      <c r="L21">
        <v>1191</v>
      </c>
      <c r="N21">
        <v>1013</v>
      </c>
      <c r="O21" t="s">
        <v>342</v>
      </c>
      <c r="P21" t="s">
        <v>342</v>
      </c>
      <c r="Q21">
        <v>1</v>
      </c>
      <c r="X21">
        <v>13.88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6</v>
      </c>
      <c r="AG21">
        <v>13.88</v>
      </c>
      <c r="AH21">
        <v>2</v>
      </c>
      <c r="AI21">
        <v>92787728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ROW(Source!A36)</f>
        <v>36</v>
      </c>
      <c r="B22">
        <v>92787737</v>
      </c>
      <c r="C22">
        <v>92787726</v>
      </c>
      <c r="D22">
        <v>49672035</v>
      </c>
      <c r="E22">
        <v>1</v>
      </c>
      <c r="F22">
        <v>1</v>
      </c>
      <c r="G22">
        <v>1</v>
      </c>
      <c r="H22">
        <v>2</v>
      </c>
      <c r="I22" t="s">
        <v>345</v>
      </c>
      <c r="J22" t="s">
        <v>346</v>
      </c>
      <c r="K22" t="s">
        <v>347</v>
      </c>
      <c r="L22">
        <v>1367</v>
      </c>
      <c r="N22">
        <v>1011</v>
      </c>
      <c r="O22" t="s">
        <v>348</v>
      </c>
      <c r="P22" t="s">
        <v>348</v>
      </c>
      <c r="Q22">
        <v>1</v>
      </c>
      <c r="X22">
        <v>1.77</v>
      </c>
      <c r="Y22">
        <v>0</v>
      </c>
      <c r="Z22">
        <v>123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1.77</v>
      </c>
      <c r="AH22">
        <v>2</v>
      </c>
      <c r="AI22">
        <v>92787729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ROW(Source!A36)</f>
        <v>36</v>
      </c>
      <c r="B23">
        <v>92787738</v>
      </c>
      <c r="C23">
        <v>92787726</v>
      </c>
      <c r="D23">
        <v>49672727</v>
      </c>
      <c r="E23">
        <v>1</v>
      </c>
      <c r="F23">
        <v>1</v>
      </c>
      <c r="G23">
        <v>1</v>
      </c>
      <c r="H23">
        <v>2</v>
      </c>
      <c r="I23" t="s">
        <v>349</v>
      </c>
      <c r="J23" t="s">
        <v>350</v>
      </c>
      <c r="K23" t="s">
        <v>351</v>
      </c>
      <c r="L23">
        <v>1367</v>
      </c>
      <c r="N23">
        <v>1011</v>
      </c>
      <c r="O23" t="s">
        <v>348</v>
      </c>
      <c r="P23" t="s">
        <v>348</v>
      </c>
      <c r="Q23">
        <v>1</v>
      </c>
      <c r="X23">
        <v>4.29</v>
      </c>
      <c r="Y23">
        <v>0</v>
      </c>
      <c r="Z23">
        <v>89.99</v>
      </c>
      <c r="AA23">
        <v>10.06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4.29</v>
      </c>
      <c r="AH23">
        <v>2</v>
      </c>
      <c r="AI23">
        <v>92787730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92787739</v>
      </c>
      <c r="C24">
        <v>92787726</v>
      </c>
      <c r="D24">
        <v>49672960</v>
      </c>
      <c r="E24">
        <v>1</v>
      </c>
      <c r="F24">
        <v>1</v>
      </c>
      <c r="G24">
        <v>1</v>
      </c>
      <c r="H24">
        <v>2</v>
      </c>
      <c r="I24" t="s">
        <v>352</v>
      </c>
      <c r="J24" t="s">
        <v>353</v>
      </c>
      <c r="K24" t="s">
        <v>354</v>
      </c>
      <c r="L24">
        <v>1367</v>
      </c>
      <c r="N24">
        <v>1011</v>
      </c>
      <c r="O24" t="s">
        <v>348</v>
      </c>
      <c r="P24" t="s">
        <v>348</v>
      </c>
      <c r="Q24">
        <v>1</v>
      </c>
      <c r="X24">
        <v>7.08</v>
      </c>
      <c r="Y24">
        <v>0</v>
      </c>
      <c r="Z24">
        <v>364.07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7.08</v>
      </c>
      <c r="AH24">
        <v>2</v>
      </c>
      <c r="AI24">
        <v>92787731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92787740</v>
      </c>
      <c r="C25">
        <v>92787726</v>
      </c>
      <c r="D25">
        <v>49673450</v>
      </c>
      <c r="E25">
        <v>1</v>
      </c>
      <c r="F25">
        <v>1</v>
      </c>
      <c r="G25">
        <v>1</v>
      </c>
      <c r="H25">
        <v>2</v>
      </c>
      <c r="I25" t="s">
        <v>355</v>
      </c>
      <c r="J25" t="s">
        <v>356</v>
      </c>
      <c r="K25" t="s">
        <v>357</v>
      </c>
      <c r="L25">
        <v>1367</v>
      </c>
      <c r="N25">
        <v>1011</v>
      </c>
      <c r="O25" t="s">
        <v>348</v>
      </c>
      <c r="P25" t="s">
        <v>348</v>
      </c>
      <c r="Q25">
        <v>1</v>
      </c>
      <c r="X25">
        <v>0.74</v>
      </c>
      <c r="Y25">
        <v>0</v>
      </c>
      <c r="Z25">
        <v>110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0.74</v>
      </c>
      <c r="AH25">
        <v>2</v>
      </c>
      <c r="AI25">
        <v>92787732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92787741</v>
      </c>
      <c r="C26">
        <v>92787726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358</v>
      </c>
      <c r="J26" t="s">
        <v>359</v>
      </c>
      <c r="K26" t="s">
        <v>360</v>
      </c>
      <c r="L26">
        <v>1339</v>
      </c>
      <c r="N26">
        <v>1007</v>
      </c>
      <c r="O26" t="s">
        <v>34</v>
      </c>
      <c r="P26" t="s">
        <v>34</v>
      </c>
      <c r="Q26">
        <v>1</v>
      </c>
      <c r="X26">
        <v>5</v>
      </c>
      <c r="Y26">
        <v>2.44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5</v>
      </c>
      <c r="AH26">
        <v>2</v>
      </c>
      <c r="AI26">
        <v>92787733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92787742</v>
      </c>
      <c r="C27">
        <v>92787726</v>
      </c>
      <c r="D27">
        <v>49511618</v>
      </c>
      <c r="E27">
        <v>70</v>
      </c>
      <c r="F27">
        <v>1</v>
      </c>
      <c r="G27">
        <v>1</v>
      </c>
      <c r="H27">
        <v>3</v>
      </c>
      <c r="I27" t="s">
        <v>446</v>
      </c>
      <c r="J27" t="s">
        <v>6</v>
      </c>
      <c r="K27" t="s">
        <v>447</v>
      </c>
      <c r="L27">
        <v>1339</v>
      </c>
      <c r="N27">
        <v>1007</v>
      </c>
      <c r="O27" t="s">
        <v>34</v>
      </c>
      <c r="P27" t="s">
        <v>34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6</v>
      </c>
      <c r="AG27">
        <v>0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ROW(Source!A38)</f>
        <v>38</v>
      </c>
      <c r="B28">
        <v>92787754</v>
      </c>
      <c r="C28">
        <v>92787744</v>
      </c>
      <c r="D28">
        <v>49510753</v>
      </c>
      <c r="E28">
        <v>70</v>
      </c>
      <c r="F28">
        <v>1</v>
      </c>
      <c r="G28">
        <v>1</v>
      </c>
      <c r="H28">
        <v>1</v>
      </c>
      <c r="I28" t="s">
        <v>366</v>
      </c>
      <c r="J28" t="s">
        <v>6</v>
      </c>
      <c r="K28" t="s">
        <v>367</v>
      </c>
      <c r="L28">
        <v>1191</v>
      </c>
      <c r="N28">
        <v>1013</v>
      </c>
      <c r="O28" t="s">
        <v>342</v>
      </c>
      <c r="P28" t="s">
        <v>342</v>
      </c>
      <c r="Q28">
        <v>1</v>
      </c>
      <c r="X28">
        <v>10.5</v>
      </c>
      <c r="Y28">
        <v>0</v>
      </c>
      <c r="Z28">
        <v>0</v>
      </c>
      <c r="AA28">
        <v>0</v>
      </c>
      <c r="AB28">
        <v>9.51</v>
      </c>
      <c r="AC28">
        <v>0</v>
      </c>
      <c r="AD28">
        <v>1</v>
      </c>
      <c r="AE28">
        <v>1</v>
      </c>
      <c r="AF28" t="s">
        <v>6</v>
      </c>
      <c r="AG28">
        <v>10.5</v>
      </c>
      <c r="AH28">
        <v>2</v>
      </c>
      <c r="AI28">
        <v>92787746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ROW(Source!A38)</f>
        <v>38</v>
      </c>
      <c r="B29">
        <v>92787755</v>
      </c>
      <c r="C29">
        <v>92787744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343</v>
      </c>
      <c r="J29" t="s">
        <v>6</v>
      </c>
      <c r="K29" t="s">
        <v>344</v>
      </c>
      <c r="L29">
        <v>1191</v>
      </c>
      <c r="N29">
        <v>1013</v>
      </c>
      <c r="O29" t="s">
        <v>342</v>
      </c>
      <c r="P29" t="s">
        <v>342</v>
      </c>
      <c r="Q29">
        <v>1</v>
      </c>
      <c r="X29">
        <v>0.09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6</v>
      </c>
      <c r="AG29">
        <v>0.09</v>
      </c>
      <c r="AH29">
        <v>2</v>
      </c>
      <c r="AI29">
        <v>92787747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ROW(Source!A38)</f>
        <v>38</v>
      </c>
      <c r="B30">
        <v>92787756</v>
      </c>
      <c r="C30">
        <v>92787744</v>
      </c>
      <c r="D30">
        <v>49672727</v>
      </c>
      <c r="E30">
        <v>1</v>
      </c>
      <c r="F30">
        <v>1</v>
      </c>
      <c r="G30">
        <v>1</v>
      </c>
      <c r="H30">
        <v>2</v>
      </c>
      <c r="I30" t="s">
        <v>349</v>
      </c>
      <c r="J30" t="s">
        <v>350</v>
      </c>
      <c r="K30" t="s">
        <v>351</v>
      </c>
      <c r="L30">
        <v>1367</v>
      </c>
      <c r="N30">
        <v>1011</v>
      </c>
      <c r="O30" t="s">
        <v>348</v>
      </c>
      <c r="P30" t="s">
        <v>348</v>
      </c>
      <c r="Q30">
        <v>1</v>
      </c>
      <c r="X30">
        <v>0.03</v>
      </c>
      <c r="Y30">
        <v>0</v>
      </c>
      <c r="Z30">
        <v>89.99</v>
      </c>
      <c r="AA30">
        <v>10.06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0.03</v>
      </c>
      <c r="AH30">
        <v>2</v>
      </c>
      <c r="AI30">
        <v>92787748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ROW(Source!A38)</f>
        <v>38</v>
      </c>
      <c r="B31">
        <v>92787757</v>
      </c>
      <c r="C31">
        <v>92787744</v>
      </c>
      <c r="D31">
        <v>49673042</v>
      </c>
      <c r="E31">
        <v>1</v>
      </c>
      <c r="F31">
        <v>1</v>
      </c>
      <c r="G31">
        <v>1</v>
      </c>
      <c r="H31">
        <v>2</v>
      </c>
      <c r="I31" t="s">
        <v>368</v>
      </c>
      <c r="J31" t="s">
        <v>369</v>
      </c>
      <c r="K31" t="s">
        <v>370</v>
      </c>
      <c r="L31">
        <v>1367</v>
      </c>
      <c r="N31">
        <v>1011</v>
      </c>
      <c r="O31" t="s">
        <v>348</v>
      </c>
      <c r="P31" t="s">
        <v>348</v>
      </c>
      <c r="Q31">
        <v>1</v>
      </c>
      <c r="X31">
        <v>0.56999999999999995</v>
      </c>
      <c r="Y31">
        <v>0</v>
      </c>
      <c r="Z31">
        <v>9.16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0.56999999999999995</v>
      </c>
      <c r="AH31">
        <v>2</v>
      </c>
      <c r="AI31">
        <v>92787749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ROW(Source!A38)</f>
        <v>38</v>
      </c>
      <c r="B32">
        <v>92787758</v>
      </c>
      <c r="C32">
        <v>92787744</v>
      </c>
      <c r="D32">
        <v>49673450</v>
      </c>
      <c r="E32">
        <v>1</v>
      </c>
      <c r="F32">
        <v>1</v>
      </c>
      <c r="G32">
        <v>1</v>
      </c>
      <c r="H32">
        <v>2</v>
      </c>
      <c r="I32" t="s">
        <v>355</v>
      </c>
      <c r="J32" t="s">
        <v>356</v>
      </c>
      <c r="K32" t="s">
        <v>357</v>
      </c>
      <c r="L32">
        <v>1367</v>
      </c>
      <c r="N32">
        <v>1011</v>
      </c>
      <c r="O32" t="s">
        <v>348</v>
      </c>
      <c r="P32" t="s">
        <v>348</v>
      </c>
      <c r="Q32">
        <v>1</v>
      </c>
      <c r="X32">
        <v>0.03</v>
      </c>
      <c r="Y32">
        <v>0</v>
      </c>
      <c r="Z32">
        <v>110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0.03</v>
      </c>
      <c r="AH32">
        <v>2</v>
      </c>
      <c r="AI32">
        <v>92787750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ROW(Source!A38)</f>
        <v>38</v>
      </c>
      <c r="B33">
        <v>92787759</v>
      </c>
      <c r="C33">
        <v>92787744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371</v>
      </c>
      <c r="J33" t="s">
        <v>372</v>
      </c>
      <c r="K33" t="s">
        <v>373</v>
      </c>
      <c r="L33">
        <v>1367</v>
      </c>
      <c r="N33">
        <v>1011</v>
      </c>
      <c r="O33" t="s">
        <v>348</v>
      </c>
      <c r="P33" t="s">
        <v>348</v>
      </c>
      <c r="Q33">
        <v>1</v>
      </c>
      <c r="X33">
        <v>0.03</v>
      </c>
      <c r="Y33">
        <v>0</v>
      </c>
      <c r="Z33">
        <v>65.709999999999994</v>
      </c>
      <c r="AA33">
        <v>11.6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0.03</v>
      </c>
      <c r="AH33">
        <v>2</v>
      </c>
      <c r="AI33">
        <v>92787751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ROW(Source!A38)</f>
        <v>38</v>
      </c>
      <c r="B34">
        <v>92787760</v>
      </c>
      <c r="C34">
        <v>92787744</v>
      </c>
      <c r="D34">
        <v>49523203</v>
      </c>
      <c r="E34">
        <v>1</v>
      </c>
      <c r="F34">
        <v>1</v>
      </c>
      <c r="G34">
        <v>1</v>
      </c>
      <c r="H34">
        <v>3</v>
      </c>
      <c r="I34" t="s">
        <v>358</v>
      </c>
      <c r="J34" t="s">
        <v>359</v>
      </c>
      <c r="K34" t="s">
        <v>360</v>
      </c>
      <c r="L34">
        <v>1339</v>
      </c>
      <c r="N34">
        <v>1007</v>
      </c>
      <c r="O34" t="s">
        <v>34</v>
      </c>
      <c r="P34" t="s">
        <v>34</v>
      </c>
      <c r="Q34">
        <v>1</v>
      </c>
      <c r="X34">
        <v>0.2</v>
      </c>
      <c r="Y34">
        <v>2.44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0.2</v>
      </c>
      <c r="AH34">
        <v>2</v>
      </c>
      <c r="AI34">
        <v>92787752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ROW(Source!A38)</f>
        <v>38</v>
      </c>
      <c r="B35">
        <v>92787761</v>
      </c>
      <c r="C35">
        <v>92787744</v>
      </c>
      <c r="D35">
        <v>49527507</v>
      </c>
      <c r="E35">
        <v>1</v>
      </c>
      <c r="F35">
        <v>1</v>
      </c>
      <c r="G35">
        <v>1</v>
      </c>
      <c r="H35">
        <v>3</v>
      </c>
      <c r="I35" t="s">
        <v>32</v>
      </c>
      <c r="J35" t="s">
        <v>35</v>
      </c>
      <c r="K35" t="s">
        <v>33</v>
      </c>
      <c r="L35">
        <v>1339</v>
      </c>
      <c r="N35">
        <v>1007</v>
      </c>
      <c r="O35" t="s">
        <v>34</v>
      </c>
      <c r="P35" t="s">
        <v>34</v>
      </c>
      <c r="Q35">
        <v>1</v>
      </c>
      <c r="X35">
        <v>0.05</v>
      </c>
      <c r="Y35">
        <v>59.99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0.05</v>
      </c>
      <c r="AH35">
        <v>2</v>
      </c>
      <c r="AI35">
        <v>92787753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92787762</v>
      </c>
      <c r="C36">
        <v>92787744</v>
      </c>
      <c r="D36">
        <v>49512251</v>
      </c>
      <c r="E36">
        <v>70</v>
      </c>
      <c r="F36">
        <v>1</v>
      </c>
      <c r="G36">
        <v>1</v>
      </c>
      <c r="H36">
        <v>3</v>
      </c>
      <c r="I36" t="s">
        <v>450</v>
      </c>
      <c r="J36" t="s">
        <v>6</v>
      </c>
      <c r="K36" t="s">
        <v>451</v>
      </c>
      <c r="L36">
        <v>1327</v>
      </c>
      <c r="N36">
        <v>1005</v>
      </c>
      <c r="O36" t="s">
        <v>75</v>
      </c>
      <c r="P36" t="s">
        <v>75</v>
      </c>
      <c r="Q36">
        <v>1</v>
      </c>
      <c r="X36">
        <v>10.199999999999999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6</v>
      </c>
      <c r="AG36">
        <v>10.199999999999999</v>
      </c>
      <c r="AH36">
        <v>3</v>
      </c>
      <c r="AI36">
        <v>-1</v>
      </c>
      <c r="AJ36" t="s">
        <v>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ROW(Source!A40)</f>
        <v>40</v>
      </c>
      <c r="B37">
        <v>92787767</v>
      </c>
      <c r="C37">
        <v>92787764</v>
      </c>
      <c r="D37">
        <v>49510757</v>
      </c>
      <c r="E37">
        <v>70</v>
      </c>
      <c r="F37">
        <v>1</v>
      </c>
      <c r="G37">
        <v>1</v>
      </c>
      <c r="H37">
        <v>1</v>
      </c>
      <c r="I37" t="s">
        <v>374</v>
      </c>
      <c r="J37" t="s">
        <v>6</v>
      </c>
      <c r="K37" t="s">
        <v>375</v>
      </c>
      <c r="L37">
        <v>1191</v>
      </c>
      <c r="N37">
        <v>1013</v>
      </c>
      <c r="O37" t="s">
        <v>342</v>
      </c>
      <c r="P37" t="s">
        <v>342</v>
      </c>
      <c r="Q37">
        <v>1</v>
      </c>
      <c r="X37">
        <v>0.59</v>
      </c>
      <c r="Y37">
        <v>0</v>
      </c>
      <c r="Z37">
        <v>0</v>
      </c>
      <c r="AA37">
        <v>0</v>
      </c>
      <c r="AB37">
        <v>9.6199999999999992</v>
      </c>
      <c r="AC37">
        <v>0</v>
      </c>
      <c r="AD37">
        <v>1</v>
      </c>
      <c r="AE37">
        <v>1</v>
      </c>
      <c r="AF37" t="s">
        <v>6</v>
      </c>
      <c r="AG37">
        <v>0.59</v>
      </c>
      <c r="AH37">
        <v>2</v>
      </c>
      <c r="AI37">
        <v>92787765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ROW(Source!A40)</f>
        <v>40</v>
      </c>
      <c r="B38">
        <v>92787768</v>
      </c>
      <c r="C38">
        <v>92787764</v>
      </c>
      <c r="D38">
        <v>49526108</v>
      </c>
      <c r="E38">
        <v>1</v>
      </c>
      <c r="F38">
        <v>1</v>
      </c>
      <c r="G38">
        <v>1</v>
      </c>
      <c r="H38">
        <v>3</v>
      </c>
      <c r="I38" t="s">
        <v>376</v>
      </c>
      <c r="J38" t="s">
        <v>377</v>
      </c>
      <c r="K38" t="s">
        <v>378</v>
      </c>
      <c r="L38">
        <v>1371</v>
      </c>
      <c r="N38">
        <v>1013</v>
      </c>
      <c r="O38" t="s">
        <v>271</v>
      </c>
      <c r="P38" t="s">
        <v>271</v>
      </c>
      <c r="Q38">
        <v>1</v>
      </c>
      <c r="X38">
        <v>1.4E-2</v>
      </c>
      <c r="Y38">
        <v>737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1.4E-2</v>
      </c>
      <c r="AH38">
        <v>2</v>
      </c>
      <c r="AI38">
        <v>92787766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ROW(Source!A41)</f>
        <v>41</v>
      </c>
      <c r="B39">
        <v>92787772</v>
      </c>
      <c r="C39">
        <v>92787769</v>
      </c>
      <c r="D39">
        <v>49510757</v>
      </c>
      <c r="E39">
        <v>70</v>
      </c>
      <c r="F39">
        <v>1</v>
      </c>
      <c r="G39">
        <v>1</v>
      </c>
      <c r="H39">
        <v>1</v>
      </c>
      <c r="I39" t="s">
        <v>374</v>
      </c>
      <c r="J39" t="s">
        <v>6</v>
      </c>
      <c r="K39" t="s">
        <v>375</v>
      </c>
      <c r="L39">
        <v>1191</v>
      </c>
      <c r="N39">
        <v>1013</v>
      </c>
      <c r="O39" t="s">
        <v>342</v>
      </c>
      <c r="P39" t="s">
        <v>342</v>
      </c>
      <c r="Q39">
        <v>1</v>
      </c>
      <c r="X39">
        <v>0.04</v>
      </c>
      <c r="Y39">
        <v>0</v>
      </c>
      <c r="Z39">
        <v>0</v>
      </c>
      <c r="AA39">
        <v>0</v>
      </c>
      <c r="AB39">
        <v>9.6199999999999992</v>
      </c>
      <c r="AC39">
        <v>0</v>
      </c>
      <c r="AD39">
        <v>1</v>
      </c>
      <c r="AE39">
        <v>1</v>
      </c>
      <c r="AF39" t="s">
        <v>6</v>
      </c>
      <c r="AG39">
        <v>0.04</v>
      </c>
      <c r="AH39">
        <v>2</v>
      </c>
      <c r="AI39">
        <v>92787770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ROW(Source!A41)</f>
        <v>41</v>
      </c>
      <c r="B40">
        <v>92787773</v>
      </c>
      <c r="C40">
        <v>92787769</v>
      </c>
      <c r="D40">
        <v>49526108</v>
      </c>
      <c r="E40">
        <v>1</v>
      </c>
      <c r="F40">
        <v>1</v>
      </c>
      <c r="G40">
        <v>1</v>
      </c>
      <c r="H40">
        <v>3</v>
      </c>
      <c r="I40" t="s">
        <v>376</v>
      </c>
      <c r="J40" t="s">
        <v>377</v>
      </c>
      <c r="K40" t="s">
        <v>378</v>
      </c>
      <c r="L40">
        <v>1371</v>
      </c>
      <c r="N40">
        <v>1013</v>
      </c>
      <c r="O40" t="s">
        <v>271</v>
      </c>
      <c r="P40" t="s">
        <v>271</v>
      </c>
      <c r="Q40">
        <v>1</v>
      </c>
      <c r="X40">
        <v>2E-3</v>
      </c>
      <c r="Y40">
        <v>737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2E-3</v>
      </c>
      <c r="AH40">
        <v>2</v>
      </c>
      <c r="AI40">
        <v>92787771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ROW(Source!A77)</f>
        <v>77</v>
      </c>
      <c r="B41">
        <v>92787782</v>
      </c>
      <c r="C41">
        <v>92787774</v>
      </c>
      <c r="D41">
        <v>49510711</v>
      </c>
      <c r="E41">
        <v>70</v>
      </c>
      <c r="F41">
        <v>1</v>
      </c>
      <c r="G41">
        <v>1</v>
      </c>
      <c r="H41">
        <v>1</v>
      </c>
      <c r="I41" t="s">
        <v>361</v>
      </c>
      <c r="J41" t="s">
        <v>6</v>
      </c>
      <c r="K41" t="s">
        <v>362</v>
      </c>
      <c r="L41">
        <v>1191</v>
      </c>
      <c r="N41">
        <v>1013</v>
      </c>
      <c r="O41" t="s">
        <v>342</v>
      </c>
      <c r="P41" t="s">
        <v>342</v>
      </c>
      <c r="Q41">
        <v>1</v>
      </c>
      <c r="X41">
        <v>24.3</v>
      </c>
      <c r="Y41">
        <v>0</v>
      </c>
      <c r="Z41">
        <v>0</v>
      </c>
      <c r="AA41">
        <v>0</v>
      </c>
      <c r="AB41">
        <v>8.4600000000000009</v>
      </c>
      <c r="AC41">
        <v>0</v>
      </c>
      <c r="AD41">
        <v>1</v>
      </c>
      <c r="AE41">
        <v>1</v>
      </c>
      <c r="AF41" t="s">
        <v>6</v>
      </c>
      <c r="AG41">
        <v>24.3</v>
      </c>
      <c r="AH41">
        <v>2</v>
      </c>
      <c r="AI41">
        <v>92787775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ROW(Source!A77)</f>
        <v>77</v>
      </c>
      <c r="B42">
        <v>92787783</v>
      </c>
      <c r="C42">
        <v>92787774</v>
      </c>
      <c r="D42">
        <v>49510905</v>
      </c>
      <c r="E42">
        <v>70</v>
      </c>
      <c r="F42">
        <v>1</v>
      </c>
      <c r="G42">
        <v>1</v>
      </c>
      <c r="H42">
        <v>1</v>
      </c>
      <c r="I42" t="s">
        <v>343</v>
      </c>
      <c r="J42" t="s">
        <v>6</v>
      </c>
      <c r="K42" t="s">
        <v>344</v>
      </c>
      <c r="L42">
        <v>1191</v>
      </c>
      <c r="N42">
        <v>1013</v>
      </c>
      <c r="O42" t="s">
        <v>342</v>
      </c>
      <c r="P42" t="s">
        <v>342</v>
      </c>
      <c r="Q42">
        <v>1</v>
      </c>
      <c r="X42">
        <v>2.92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6</v>
      </c>
      <c r="AG42">
        <v>2.92</v>
      </c>
      <c r="AH42">
        <v>2</v>
      </c>
      <c r="AI42">
        <v>92787776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ROW(Source!A77)</f>
        <v>77</v>
      </c>
      <c r="B43">
        <v>92787784</v>
      </c>
      <c r="C43">
        <v>92787774</v>
      </c>
      <c r="D43">
        <v>49672727</v>
      </c>
      <c r="E43">
        <v>1</v>
      </c>
      <c r="F43">
        <v>1</v>
      </c>
      <c r="G43">
        <v>1</v>
      </c>
      <c r="H43">
        <v>2</v>
      </c>
      <c r="I43" t="s">
        <v>349</v>
      </c>
      <c r="J43" t="s">
        <v>350</v>
      </c>
      <c r="K43" t="s">
        <v>351</v>
      </c>
      <c r="L43">
        <v>1367</v>
      </c>
      <c r="N43">
        <v>1011</v>
      </c>
      <c r="O43" t="s">
        <v>348</v>
      </c>
      <c r="P43" t="s">
        <v>348</v>
      </c>
      <c r="Q43">
        <v>1</v>
      </c>
      <c r="X43">
        <v>1.1499999999999999</v>
      </c>
      <c r="Y43">
        <v>0</v>
      </c>
      <c r="Z43">
        <v>89.99</v>
      </c>
      <c r="AA43">
        <v>10.06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1.1499999999999999</v>
      </c>
      <c r="AH43">
        <v>2</v>
      </c>
      <c r="AI43">
        <v>92787777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ROW(Source!A77)</f>
        <v>77</v>
      </c>
      <c r="B44">
        <v>92787785</v>
      </c>
      <c r="C44">
        <v>92787774</v>
      </c>
      <c r="D44">
        <v>49672951</v>
      </c>
      <c r="E44">
        <v>1</v>
      </c>
      <c r="F44">
        <v>1</v>
      </c>
      <c r="G44">
        <v>1</v>
      </c>
      <c r="H44">
        <v>2</v>
      </c>
      <c r="I44" t="s">
        <v>363</v>
      </c>
      <c r="J44" t="s">
        <v>364</v>
      </c>
      <c r="K44" t="s">
        <v>365</v>
      </c>
      <c r="L44">
        <v>1367</v>
      </c>
      <c r="N44">
        <v>1011</v>
      </c>
      <c r="O44" t="s">
        <v>348</v>
      </c>
      <c r="P44" t="s">
        <v>348</v>
      </c>
      <c r="Q44">
        <v>1</v>
      </c>
      <c r="X44">
        <v>1.3</v>
      </c>
      <c r="Y44">
        <v>0</v>
      </c>
      <c r="Z44">
        <v>226.54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1.3</v>
      </c>
      <c r="AH44">
        <v>2</v>
      </c>
      <c r="AI44">
        <v>92787778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ROW(Source!A77)</f>
        <v>77</v>
      </c>
      <c r="B45">
        <v>92787786</v>
      </c>
      <c r="C45">
        <v>92787774</v>
      </c>
      <c r="D45">
        <v>49673450</v>
      </c>
      <c r="E45">
        <v>1</v>
      </c>
      <c r="F45">
        <v>1</v>
      </c>
      <c r="G45">
        <v>1</v>
      </c>
      <c r="H45">
        <v>2</v>
      </c>
      <c r="I45" t="s">
        <v>355</v>
      </c>
      <c r="J45" t="s">
        <v>356</v>
      </c>
      <c r="K45" t="s">
        <v>357</v>
      </c>
      <c r="L45">
        <v>1367</v>
      </c>
      <c r="N45">
        <v>1011</v>
      </c>
      <c r="O45" t="s">
        <v>348</v>
      </c>
      <c r="P45" t="s">
        <v>348</v>
      </c>
      <c r="Q45">
        <v>1</v>
      </c>
      <c r="X45">
        <v>0.47</v>
      </c>
      <c r="Y45">
        <v>0</v>
      </c>
      <c r="Z45">
        <v>110</v>
      </c>
      <c r="AA45">
        <v>11.6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0.47</v>
      </c>
      <c r="AH45">
        <v>2</v>
      </c>
      <c r="AI45">
        <v>92787779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ROW(Source!A77)</f>
        <v>77</v>
      </c>
      <c r="B46">
        <v>92787787</v>
      </c>
      <c r="C46">
        <v>92787774</v>
      </c>
      <c r="D46">
        <v>49523203</v>
      </c>
      <c r="E46">
        <v>1</v>
      </c>
      <c r="F46">
        <v>1</v>
      </c>
      <c r="G46">
        <v>1</v>
      </c>
      <c r="H46">
        <v>3</v>
      </c>
      <c r="I46" t="s">
        <v>358</v>
      </c>
      <c r="J46" t="s">
        <v>359</v>
      </c>
      <c r="K46" t="s">
        <v>360</v>
      </c>
      <c r="L46">
        <v>1339</v>
      </c>
      <c r="N46">
        <v>1007</v>
      </c>
      <c r="O46" t="s">
        <v>34</v>
      </c>
      <c r="P46" t="s">
        <v>34</v>
      </c>
      <c r="Q46">
        <v>1</v>
      </c>
      <c r="X46">
        <v>2</v>
      </c>
      <c r="Y46">
        <v>2.44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2</v>
      </c>
      <c r="AH46">
        <v>2</v>
      </c>
      <c r="AI46">
        <v>92787780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ROW(Source!A77)</f>
        <v>77</v>
      </c>
      <c r="B47">
        <v>92787788</v>
      </c>
      <c r="C47">
        <v>92787774</v>
      </c>
      <c r="D47">
        <v>49511578</v>
      </c>
      <c r="E47">
        <v>70</v>
      </c>
      <c r="F47">
        <v>1</v>
      </c>
      <c r="G47">
        <v>1</v>
      </c>
      <c r="H47">
        <v>3</v>
      </c>
      <c r="I47" t="s">
        <v>448</v>
      </c>
      <c r="J47" t="s">
        <v>6</v>
      </c>
      <c r="K47" t="s">
        <v>449</v>
      </c>
      <c r="L47">
        <v>1339</v>
      </c>
      <c r="N47">
        <v>1007</v>
      </c>
      <c r="O47" t="s">
        <v>34</v>
      </c>
      <c r="P47" t="s">
        <v>34</v>
      </c>
      <c r="Q47">
        <v>1</v>
      </c>
      <c r="X47">
        <v>17.399999999999999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 t="s">
        <v>6</v>
      </c>
      <c r="AG47">
        <v>17.399999999999999</v>
      </c>
      <c r="AH47">
        <v>3</v>
      </c>
      <c r="AI47">
        <v>-1</v>
      </c>
      <c r="AJ47" t="s">
        <v>6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ROW(Source!A79)</f>
        <v>79</v>
      </c>
      <c r="B48">
        <v>92787795</v>
      </c>
      <c r="C48">
        <v>92787790</v>
      </c>
      <c r="D48">
        <v>49510711</v>
      </c>
      <c r="E48">
        <v>70</v>
      </c>
      <c r="F48">
        <v>1</v>
      </c>
      <c r="G48">
        <v>1</v>
      </c>
      <c r="H48">
        <v>1</v>
      </c>
      <c r="I48" t="s">
        <v>361</v>
      </c>
      <c r="J48" t="s">
        <v>6</v>
      </c>
      <c r="K48" t="s">
        <v>362</v>
      </c>
      <c r="L48">
        <v>1191</v>
      </c>
      <c r="N48">
        <v>1013</v>
      </c>
      <c r="O48" t="s">
        <v>342</v>
      </c>
      <c r="P48" t="s">
        <v>342</v>
      </c>
      <c r="Q48">
        <v>1</v>
      </c>
      <c r="X48">
        <v>0.54</v>
      </c>
      <c r="Y48">
        <v>0</v>
      </c>
      <c r="Z48">
        <v>0</v>
      </c>
      <c r="AA48">
        <v>0</v>
      </c>
      <c r="AB48">
        <v>8.4600000000000009</v>
      </c>
      <c r="AC48">
        <v>0</v>
      </c>
      <c r="AD48">
        <v>1</v>
      </c>
      <c r="AE48">
        <v>1</v>
      </c>
      <c r="AF48" t="s">
        <v>58</v>
      </c>
      <c r="AG48">
        <v>1.62</v>
      </c>
      <c r="AH48">
        <v>2</v>
      </c>
      <c r="AI48">
        <v>92787791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ROW(Source!A79)</f>
        <v>79</v>
      </c>
      <c r="B49">
        <v>92787796</v>
      </c>
      <c r="C49">
        <v>92787790</v>
      </c>
      <c r="D49">
        <v>49510905</v>
      </c>
      <c r="E49">
        <v>70</v>
      </c>
      <c r="F49">
        <v>1</v>
      </c>
      <c r="G49">
        <v>1</v>
      </c>
      <c r="H49">
        <v>1</v>
      </c>
      <c r="I49" t="s">
        <v>343</v>
      </c>
      <c r="J49" t="s">
        <v>6</v>
      </c>
      <c r="K49" t="s">
        <v>344</v>
      </c>
      <c r="L49">
        <v>1191</v>
      </c>
      <c r="N49">
        <v>1013</v>
      </c>
      <c r="O49" t="s">
        <v>342</v>
      </c>
      <c r="P49" t="s">
        <v>342</v>
      </c>
      <c r="Q49">
        <v>1</v>
      </c>
      <c r="X49">
        <v>0.1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58</v>
      </c>
      <c r="AG49">
        <v>0.30000000000000004</v>
      </c>
      <c r="AH49">
        <v>2</v>
      </c>
      <c r="AI49">
        <v>92787792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ROW(Source!A79)</f>
        <v>79</v>
      </c>
      <c r="B50">
        <v>92787797</v>
      </c>
      <c r="C50">
        <v>92787790</v>
      </c>
      <c r="D50">
        <v>49672727</v>
      </c>
      <c r="E50">
        <v>1</v>
      </c>
      <c r="F50">
        <v>1</v>
      </c>
      <c r="G50">
        <v>1</v>
      </c>
      <c r="H50">
        <v>2</v>
      </c>
      <c r="I50" t="s">
        <v>349</v>
      </c>
      <c r="J50" t="s">
        <v>350</v>
      </c>
      <c r="K50" t="s">
        <v>351</v>
      </c>
      <c r="L50">
        <v>1367</v>
      </c>
      <c r="N50">
        <v>1011</v>
      </c>
      <c r="O50" t="s">
        <v>348</v>
      </c>
      <c r="P50" t="s">
        <v>348</v>
      </c>
      <c r="Q50">
        <v>1</v>
      </c>
      <c r="X50">
        <v>0.1</v>
      </c>
      <c r="Y50">
        <v>0</v>
      </c>
      <c r="Z50">
        <v>89.99</v>
      </c>
      <c r="AA50">
        <v>10.06</v>
      </c>
      <c r="AB50">
        <v>0</v>
      </c>
      <c r="AC50">
        <v>0</v>
      </c>
      <c r="AD50">
        <v>1</v>
      </c>
      <c r="AE50">
        <v>0</v>
      </c>
      <c r="AF50" t="s">
        <v>58</v>
      </c>
      <c r="AG50">
        <v>0.30000000000000004</v>
      </c>
      <c r="AH50">
        <v>2</v>
      </c>
      <c r="AI50">
        <v>92787793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ROW(Source!A79)</f>
        <v>79</v>
      </c>
      <c r="B51">
        <v>92787798</v>
      </c>
      <c r="C51">
        <v>92787790</v>
      </c>
      <c r="D51">
        <v>49511578</v>
      </c>
      <c r="E51">
        <v>70</v>
      </c>
      <c r="F51">
        <v>1</v>
      </c>
      <c r="G51">
        <v>1</v>
      </c>
      <c r="H51">
        <v>3</v>
      </c>
      <c r="I51" t="s">
        <v>448</v>
      </c>
      <c r="J51" t="s">
        <v>6</v>
      </c>
      <c r="K51" t="s">
        <v>449</v>
      </c>
      <c r="L51">
        <v>1339</v>
      </c>
      <c r="N51">
        <v>1007</v>
      </c>
      <c r="O51" t="s">
        <v>34</v>
      </c>
      <c r="P51" t="s">
        <v>34</v>
      </c>
      <c r="Q51">
        <v>1</v>
      </c>
      <c r="X51">
        <v>1.5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 t="s">
        <v>58</v>
      </c>
      <c r="AG51">
        <v>4.5</v>
      </c>
      <c r="AH51">
        <v>3</v>
      </c>
      <c r="AI51">
        <v>-1</v>
      </c>
      <c r="AJ51" t="s">
        <v>6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ROW(Source!A81)</f>
        <v>81</v>
      </c>
      <c r="B52">
        <v>92787821</v>
      </c>
      <c r="C52">
        <v>92787800</v>
      </c>
      <c r="D52">
        <v>49510721</v>
      </c>
      <c r="E52">
        <v>70</v>
      </c>
      <c r="F52">
        <v>1</v>
      </c>
      <c r="G52">
        <v>1</v>
      </c>
      <c r="H52">
        <v>1</v>
      </c>
      <c r="I52" t="s">
        <v>379</v>
      </c>
      <c r="J52" t="s">
        <v>6</v>
      </c>
      <c r="K52" t="s">
        <v>380</v>
      </c>
      <c r="L52">
        <v>1191</v>
      </c>
      <c r="N52">
        <v>1013</v>
      </c>
      <c r="O52" t="s">
        <v>342</v>
      </c>
      <c r="P52" t="s">
        <v>342</v>
      </c>
      <c r="Q52">
        <v>1</v>
      </c>
      <c r="X52">
        <v>124.82</v>
      </c>
      <c r="Y52">
        <v>0</v>
      </c>
      <c r="Z52">
        <v>0</v>
      </c>
      <c r="AA52">
        <v>0</v>
      </c>
      <c r="AB52">
        <v>8.86</v>
      </c>
      <c r="AC52">
        <v>0</v>
      </c>
      <c r="AD52">
        <v>1</v>
      </c>
      <c r="AE52">
        <v>1</v>
      </c>
      <c r="AF52" t="s">
        <v>6</v>
      </c>
      <c r="AG52">
        <v>124.82</v>
      </c>
      <c r="AH52">
        <v>2</v>
      </c>
      <c r="AI52">
        <v>92787804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ROW(Source!A81)</f>
        <v>81</v>
      </c>
      <c r="B53">
        <v>92787822</v>
      </c>
      <c r="C53">
        <v>92787800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343</v>
      </c>
      <c r="J53" t="s">
        <v>6</v>
      </c>
      <c r="K53" t="s">
        <v>344</v>
      </c>
      <c r="L53">
        <v>1191</v>
      </c>
      <c r="N53">
        <v>1013</v>
      </c>
      <c r="O53" t="s">
        <v>342</v>
      </c>
      <c r="P53" t="s">
        <v>342</v>
      </c>
      <c r="Q53">
        <v>1</v>
      </c>
      <c r="X53">
        <v>33.28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6</v>
      </c>
      <c r="AG53">
        <v>33.28</v>
      </c>
      <c r="AH53">
        <v>2</v>
      </c>
      <c r="AI53">
        <v>92787805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ROW(Source!A81)</f>
        <v>81</v>
      </c>
      <c r="B54">
        <v>92787823</v>
      </c>
      <c r="C54">
        <v>92787800</v>
      </c>
      <c r="D54">
        <v>49672767</v>
      </c>
      <c r="E54">
        <v>1</v>
      </c>
      <c r="F54">
        <v>1</v>
      </c>
      <c r="G54">
        <v>1</v>
      </c>
      <c r="H54">
        <v>2</v>
      </c>
      <c r="I54" t="s">
        <v>381</v>
      </c>
      <c r="J54" t="s">
        <v>382</v>
      </c>
      <c r="K54" t="s">
        <v>383</v>
      </c>
      <c r="L54">
        <v>1367</v>
      </c>
      <c r="N54">
        <v>1011</v>
      </c>
      <c r="O54" t="s">
        <v>348</v>
      </c>
      <c r="P54" t="s">
        <v>348</v>
      </c>
      <c r="Q54">
        <v>1</v>
      </c>
      <c r="X54">
        <v>1.0900000000000001</v>
      </c>
      <c r="Y54">
        <v>0</v>
      </c>
      <c r="Z54">
        <v>31.26</v>
      </c>
      <c r="AA54">
        <v>13.5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1.0900000000000001</v>
      </c>
      <c r="AH54">
        <v>2</v>
      </c>
      <c r="AI54">
        <v>92787806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ROW(Source!A81)</f>
        <v>81</v>
      </c>
      <c r="B55">
        <v>92787824</v>
      </c>
      <c r="C55">
        <v>92787800</v>
      </c>
      <c r="D55">
        <v>49672891</v>
      </c>
      <c r="E55">
        <v>1</v>
      </c>
      <c r="F55">
        <v>1</v>
      </c>
      <c r="G55">
        <v>1</v>
      </c>
      <c r="H55">
        <v>2</v>
      </c>
      <c r="I55" t="s">
        <v>384</v>
      </c>
      <c r="J55" t="s">
        <v>385</v>
      </c>
      <c r="K55" t="s">
        <v>386</v>
      </c>
      <c r="L55">
        <v>1367</v>
      </c>
      <c r="N55">
        <v>1011</v>
      </c>
      <c r="O55" t="s">
        <v>348</v>
      </c>
      <c r="P55" t="s">
        <v>348</v>
      </c>
      <c r="Q55">
        <v>1</v>
      </c>
      <c r="X55">
        <v>30.66</v>
      </c>
      <c r="Y55">
        <v>0</v>
      </c>
      <c r="Z55">
        <v>16.309999999999999</v>
      </c>
      <c r="AA55">
        <v>10.06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30.66</v>
      </c>
      <c r="AH55">
        <v>2</v>
      </c>
      <c r="AI55">
        <v>92787807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ROW(Source!A81)</f>
        <v>81</v>
      </c>
      <c r="B56">
        <v>92787825</v>
      </c>
      <c r="C56">
        <v>92787800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371</v>
      </c>
      <c r="J56" t="s">
        <v>372</v>
      </c>
      <c r="K56" t="s">
        <v>373</v>
      </c>
      <c r="L56">
        <v>1367</v>
      </c>
      <c r="N56">
        <v>1011</v>
      </c>
      <c r="O56" t="s">
        <v>348</v>
      </c>
      <c r="P56" t="s">
        <v>348</v>
      </c>
      <c r="Q56">
        <v>1</v>
      </c>
      <c r="X56">
        <v>1.53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1.53</v>
      </c>
      <c r="AH56">
        <v>2</v>
      </c>
      <c r="AI56">
        <v>92787808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ROW(Source!A81)</f>
        <v>81</v>
      </c>
      <c r="B57">
        <v>92787826</v>
      </c>
      <c r="C57">
        <v>92787800</v>
      </c>
      <c r="D57">
        <v>49674177</v>
      </c>
      <c r="E57">
        <v>1</v>
      </c>
      <c r="F57">
        <v>1</v>
      </c>
      <c r="G57">
        <v>1</v>
      </c>
      <c r="H57">
        <v>2</v>
      </c>
      <c r="I57" t="s">
        <v>387</v>
      </c>
      <c r="J57" t="s">
        <v>388</v>
      </c>
      <c r="K57" t="s">
        <v>389</v>
      </c>
      <c r="L57">
        <v>1367</v>
      </c>
      <c r="N57">
        <v>1011</v>
      </c>
      <c r="O57" t="s">
        <v>348</v>
      </c>
      <c r="P57" t="s">
        <v>348</v>
      </c>
      <c r="Q57">
        <v>1</v>
      </c>
      <c r="X57">
        <v>4</v>
      </c>
      <c r="Y57">
        <v>0</v>
      </c>
      <c r="Z57">
        <v>1.5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4</v>
      </c>
      <c r="AH57">
        <v>2</v>
      </c>
      <c r="AI57">
        <v>92787809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ROW(Source!A81)</f>
        <v>81</v>
      </c>
      <c r="B58">
        <v>92787827</v>
      </c>
      <c r="C58">
        <v>92787800</v>
      </c>
      <c r="D58">
        <v>49521753</v>
      </c>
      <c r="E58">
        <v>1</v>
      </c>
      <c r="F58">
        <v>1</v>
      </c>
      <c r="G58">
        <v>1</v>
      </c>
      <c r="H58">
        <v>3</v>
      </c>
      <c r="I58" t="s">
        <v>177</v>
      </c>
      <c r="J58" t="s">
        <v>180</v>
      </c>
      <c r="K58" t="s">
        <v>178</v>
      </c>
      <c r="L58">
        <v>1348</v>
      </c>
      <c r="N58">
        <v>1009</v>
      </c>
      <c r="O58" t="s">
        <v>179</v>
      </c>
      <c r="P58" t="s">
        <v>179</v>
      </c>
      <c r="Q58">
        <v>1000</v>
      </c>
      <c r="X58">
        <v>3.0000000000000001E-3</v>
      </c>
      <c r="Y58">
        <v>12486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3.0000000000000001E-3</v>
      </c>
      <c r="AH58">
        <v>2</v>
      </c>
      <c r="AI58">
        <v>92787810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ROW(Source!A81)</f>
        <v>81</v>
      </c>
      <c r="B59">
        <v>92787828</v>
      </c>
      <c r="C59">
        <v>92787800</v>
      </c>
      <c r="D59">
        <v>49521844</v>
      </c>
      <c r="E59">
        <v>1</v>
      </c>
      <c r="F59">
        <v>1</v>
      </c>
      <c r="G59">
        <v>1</v>
      </c>
      <c r="H59">
        <v>3</v>
      </c>
      <c r="I59" t="s">
        <v>182</v>
      </c>
      <c r="J59" t="s">
        <v>184</v>
      </c>
      <c r="K59" t="s">
        <v>183</v>
      </c>
      <c r="L59">
        <v>1348</v>
      </c>
      <c r="N59">
        <v>1009</v>
      </c>
      <c r="O59" t="s">
        <v>179</v>
      </c>
      <c r="P59" t="s">
        <v>179</v>
      </c>
      <c r="Q59">
        <v>1000</v>
      </c>
      <c r="X59">
        <v>4.0000000000000001E-3</v>
      </c>
      <c r="Y59">
        <v>3060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6</v>
      </c>
      <c r="AG59">
        <v>4.0000000000000001E-3</v>
      </c>
      <c r="AH59">
        <v>2</v>
      </c>
      <c r="AI59">
        <v>92787811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ROW(Source!A81)</f>
        <v>81</v>
      </c>
      <c r="B60">
        <v>92787829</v>
      </c>
      <c r="C60">
        <v>92787800</v>
      </c>
      <c r="D60">
        <v>49523203</v>
      </c>
      <c r="E60">
        <v>1</v>
      </c>
      <c r="F60">
        <v>1</v>
      </c>
      <c r="G60">
        <v>1</v>
      </c>
      <c r="H60">
        <v>3</v>
      </c>
      <c r="I60" t="s">
        <v>358</v>
      </c>
      <c r="J60" t="s">
        <v>359</v>
      </c>
      <c r="K60" t="s">
        <v>360</v>
      </c>
      <c r="L60">
        <v>1339</v>
      </c>
      <c r="N60">
        <v>1007</v>
      </c>
      <c r="O60" t="s">
        <v>34</v>
      </c>
      <c r="P60" t="s">
        <v>34</v>
      </c>
      <c r="Q60">
        <v>1</v>
      </c>
      <c r="X60">
        <v>0.435</v>
      </c>
      <c r="Y60">
        <v>2.44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0.435</v>
      </c>
      <c r="AH60">
        <v>2</v>
      </c>
      <c r="AI60">
        <v>92787812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ROW(Source!A81)</f>
        <v>81</v>
      </c>
      <c r="B61">
        <v>92787830</v>
      </c>
      <c r="C61">
        <v>92787800</v>
      </c>
      <c r="D61">
        <v>49523616</v>
      </c>
      <c r="E61">
        <v>1</v>
      </c>
      <c r="F61">
        <v>1</v>
      </c>
      <c r="G61">
        <v>1</v>
      </c>
      <c r="H61">
        <v>3</v>
      </c>
      <c r="I61" t="s">
        <v>186</v>
      </c>
      <c r="J61" t="s">
        <v>188</v>
      </c>
      <c r="K61" t="s">
        <v>187</v>
      </c>
      <c r="L61">
        <v>1346</v>
      </c>
      <c r="N61">
        <v>1009</v>
      </c>
      <c r="O61" t="s">
        <v>161</v>
      </c>
      <c r="P61" t="s">
        <v>161</v>
      </c>
      <c r="Q61">
        <v>1</v>
      </c>
      <c r="X61">
        <v>217</v>
      </c>
      <c r="Y61">
        <v>16.600000000000001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217</v>
      </c>
      <c r="AH61">
        <v>2</v>
      </c>
      <c r="AI61">
        <v>92787813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ROW(Source!A81)</f>
        <v>81</v>
      </c>
      <c r="B62">
        <v>92787831</v>
      </c>
      <c r="C62">
        <v>92787800</v>
      </c>
      <c r="D62">
        <v>49523693</v>
      </c>
      <c r="E62">
        <v>1</v>
      </c>
      <c r="F62">
        <v>1</v>
      </c>
      <c r="G62">
        <v>1</v>
      </c>
      <c r="H62">
        <v>3</v>
      </c>
      <c r="I62" t="s">
        <v>190</v>
      </c>
      <c r="J62" t="s">
        <v>192</v>
      </c>
      <c r="K62" t="s">
        <v>191</v>
      </c>
      <c r="L62">
        <v>1348</v>
      </c>
      <c r="N62">
        <v>1009</v>
      </c>
      <c r="O62" t="s">
        <v>179</v>
      </c>
      <c r="P62" t="s">
        <v>179</v>
      </c>
      <c r="Q62">
        <v>1000</v>
      </c>
      <c r="X62">
        <v>0.52700000000000002</v>
      </c>
      <c r="Y62">
        <v>1234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0.52700000000000002</v>
      </c>
      <c r="AH62">
        <v>2</v>
      </c>
      <c r="AI62">
        <v>92787814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ROW(Source!A81)</f>
        <v>81</v>
      </c>
      <c r="B63">
        <v>92787832</v>
      </c>
      <c r="C63">
        <v>92787800</v>
      </c>
      <c r="D63">
        <v>49526096</v>
      </c>
      <c r="E63">
        <v>1</v>
      </c>
      <c r="F63">
        <v>1</v>
      </c>
      <c r="G63">
        <v>1</v>
      </c>
      <c r="H63">
        <v>3</v>
      </c>
      <c r="I63" t="s">
        <v>194</v>
      </c>
      <c r="J63" t="s">
        <v>196</v>
      </c>
      <c r="K63" t="s">
        <v>195</v>
      </c>
      <c r="L63">
        <v>1346</v>
      </c>
      <c r="N63">
        <v>1009</v>
      </c>
      <c r="O63" t="s">
        <v>161</v>
      </c>
      <c r="P63" t="s">
        <v>161</v>
      </c>
      <c r="Q63">
        <v>1</v>
      </c>
      <c r="X63">
        <v>0.7</v>
      </c>
      <c r="Y63">
        <v>5.71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0.7</v>
      </c>
      <c r="AH63">
        <v>2</v>
      </c>
      <c r="AI63">
        <v>92787815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ROW(Source!A81)</f>
        <v>81</v>
      </c>
      <c r="B64">
        <v>92787833</v>
      </c>
      <c r="C64">
        <v>92787800</v>
      </c>
      <c r="D64">
        <v>49526680</v>
      </c>
      <c r="E64">
        <v>1</v>
      </c>
      <c r="F64">
        <v>1</v>
      </c>
      <c r="G64">
        <v>1</v>
      </c>
      <c r="H64">
        <v>3</v>
      </c>
      <c r="I64" t="s">
        <v>390</v>
      </c>
      <c r="J64" t="s">
        <v>391</v>
      </c>
      <c r="K64" t="s">
        <v>392</v>
      </c>
      <c r="L64">
        <v>1346</v>
      </c>
      <c r="N64">
        <v>1009</v>
      </c>
      <c r="O64" t="s">
        <v>161</v>
      </c>
      <c r="P64" t="s">
        <v>161</v>
      </c>
      <c r="Q64">
        <v>1</v>
      </c>
      <c r="X64">
        <v>0.5</v>
      </c>
      <c r="Y64">
        <v>1.82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0.5</v>
      </c>
      <c r="AH64">
        <v>2</v>
      </c>
      <c r="AI64">
        <v>92787816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ROW(Source!A81)</f>
        <v>81</v>
      </c>
      <c r="B65">
        <v>92787834</v>
      </c>
      <c r="C65">
        <v>92787800</v>
      </c>
      <c r="D65">
        <v>49511632</v>
      </c>
      <c r="E65">
        <v>70</v>
      </c>
      <c r="F65">
        <v>1</v>
      </c>
      <c r="G65">
        <v>1</v>
      </c>
      <c r="H65">
        <v>3</v>
      </c>
      <c r="I65" t="s">
        <v>452</v>
      </c>
      <c r="J65" t="s">
        <v>6</v>
      </c>
      <c r="K65" t="s">
        <v>453</v>
      </c>
      <c r="L65">
        <v>1348</v>
      </c>
      <c r="N65">
        <v>1009</v>
      </c>
      <c r="O65" t="s">
        <v>179</v>
      </c>
      <c r="P65" t="s">
        <v>179</v>
      </c>
      <c r="Q65">
        <v>1000</v>
      </c>
      <c r="X65">
        <v>1.365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 t="s">
        <v>6</v>
      </c>
      <c r="AG65">
        <v>1.365</v>
      </c>
      <c r="AH65">
        <v>3</v>
      </c>
      <c r="AI65">
        <v>-1</v>
      </c>
      <c r="AJ65" t="s">
        <v>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ROW(Source!A81)</f>
        <v>81</v>
      </c>
      <c r="B66">
        <v>92787835</v>
      </c>
      <c r="C66">
        <v>92787800</v>
      </c>
      <c r="D66">
        <v>49527747</v>
      </c>
      <c r="E66">
        <v>1</v>
      </c>
      <c r="F66">
        <v>1</v>
      </c>
      <c r="G66">
        <v>1</v>
      </c>
      <c r="H66">
        <v>3</v>
      </c>
      <c r="I66" t="s">
        <v>198</v>
      </c>
      <c r="J66" t="s">
        <v>200</v>
      </c>
      <c r="K66" t="s">
        <v>199</v>
      </c>
      <c r="L66">
        <v>1348</v>
      </c>
      <c r="N66">
        <v>1009</v>
      </c>
      <c r="O66" t="s">
        <v>179</v>
      </c>
      <c r="P66" t="s">
        <v>179</v>
      </c>
      <c r="Q66">
        <v>1000</v>
      </c>
      <c r="X66">
        <v>0.442</v>
      </c>
      <c r="Y66">
        <v>412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0.442</v>
      </c>
      <c r="AH66">
        <v>2</v>
      </c>
      <c r="AI66">
        <v>92787817</v>
      </c>
      <c r="AJ66">
        <v>65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ROW(Source!A81)</f>
        <v>81</v>
      </c>
      <c r="B67">
        <v>92787836</v>
      </c>
      <c r="C67">
        <v>92787800</v>
      </c>
      <c r="D67">
        <v>49554501</v>
      </c>
      <c r="E67">
        <v>1</v>
      </c>
      <c r="F67">
        <v>1</v>
      </c>
      <c r="G67">
        <v>1</v>
      </c>
      <c r="H67">
        <v>3</v>
      </c>
      <c r="I67" t="s">
        <v>202</v>
      </c>
      <c r="J67" t="s">
        <v>204</v>
      </c>
      <c r="K67" t="s">
        <v>203</v>
      </c>
      <c r="L67">
        <v>1348</v>
      </c>
      <c r="N67">
        <v>1009</v>
      </c>
      <c r="O67" t="s">
        <v>179</v>
      </c>
      <c r="P67" t="s">
        <v>179</v>
      </c>
      <c r="Q67">
        <v>1000</v>
      </c>
      <c r="X67">
        <v>3.5000000000000003E-2</v>
      </c>
      <c r="Y67">
        <v>15584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3.5000000000000003E-2</v>
      </c>
      <c r="AH67">
        <v>2</v>
      </c>
      <c r="AI67">
        <v>92787818</v>
      </c>
      <c r="AJ67">
        <v>66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ROW(Source!A129)</f>
        <v>129</v>
      </c>
      <c r="B68">
        <v>92787865</v>
      </c>
      <c r="C68">
        <v>92787849</v>
      </c>
      <c r="D68">
        <v>49510717</v>
      </c>
      <c r="E68">
        <v>70</v>
      </c>
      <c r="F68">
        <v>1</v>
      </c>
      <c r="G68">
        <v>1</v>
      </c>
      <c r="H68">
        <v>1</v>
      </c>
      <c r="I68" t="s">
        <v>393</v>
      </c>
      <c r="J68" t="s">
        <v>6</v>
      </c>
      <c r="K68" t="s">
        <v>394</v>
      </c>
      <c r="L68">
        <v>1191</v>
      </c>
      <c r="N68">
        <v>1013</v>
      </c>
      <c r="O68" t="s">
        <v>342</v>
      </c>
      <c r="P68" t="s">
        <v>342</v>
      </c>
      <c r="Q68">
        <v>1</v>
      </c>
      <c r="X68">
        <v>282</v>
      </c>
      <c r="Y68">
        <v>0</v>
      </c>
      <c r="Z68">
        <v>0</v>
      </c>
      <c r="AA68">
        <v>0</v>
      </c>
      <c r="AB68">
        <v>8.64</v>
      </c>
      <c r="AC68">
        <v>0</v>
      </c>
      <c r="AD68">
        <v>1</v>
      </c>
      <c r="AE68">
        <v>1</v>
      </c>
      <c r="AF68" t="s">
        <v>6</v>
      </c>
      <c r="AG68">
        <v>282</v>
      </c>
      <c r="AH68">
        <v>2</v>
      </c>
      <c r="AI68">
        <v>92787850</v>
      </c>
      <c r="AJ68">
        <v>72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ROW(Source!A129)</f>
        <v>129</v>
      </c>
      <c r="B69">
        <v>92787866</v>
      </c>
      <c r="C69">
        <v>92787849</v>
      </c>
      <c r="D69">
        <v>49510905</v>
      </c>
      <c r="E69">
        <v>70</v>
      </c>
      <c r="F69">
        <v>1</v>
      </c>
      <c r="G69">
        <v>1</v>
      </c>
      <c r="H69">
        <v>1</v>
      </c>
      <c r="I69" t="s">
        <v>343</v>
      </c>
      <c r="J69" t="s">
        <v>6</v>
      </c>
      <c r="K69" t="s">
        <v>344</v>
      </c>
      <c r="L69">
        <v>1191</v>
      </c>
      <c r="N69">
        <v>1013</v>
      </c>
      <c r="O69" t="s">
        <v>342</v>
      </c>
      <c r="P69" t="s">
        <v>342</v>
      </c>
      <c r="Q69">
        <v>1</v>
      </c>
      <c r="X69">
        <v>22.51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6</v>
      </c>
      <c r="AG69">
        <v>22.51</v>
      </c>
      <c r="AH69">
        <v>2</v>
      </c>
      <c r="AI69">
        <v>92787851</v>
      </c>
      <c r="AJ69">
        <v>73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ROW(Source!A129)</f>
        <v>129</v>
      </c>
      <c r="B70">
        <v>92787867</v>
      </c>
      <c r="C70">
        <v>92787849</v>
      </c>
      <c r="D70">
        <v>49672515</v>
      </c>
      <c r="E70">
        <v>1</v>
      </c>
      <c r="F70">
        <v>1</v>
      </c>
      <c r="G70">
        <v>1</v>
      </c>
      <c r="H70">
        <v>2</v>
      </c>
      <c r="I70" t="s">
        <v>395</v>
      </c>
      <c r="J70" t="s">
        <v>396</v>
      </c>
      <c r="K70" t="s">
        <v>397</v>
      </c>
      <c r="L70">
        <v>1367</v>
      </c>
      <c r="N70">
        <v>1011</v>
      </c>
      <c r="O70" t="s">
        <v>348</v>
      </c>
      <c r="P70" t="s">
        <v>348</v>
      </c>
      <c r="Q70">
        <v>1</v>
      </c>
      <c r="X70">
        <v>21.3</v>
      </c>
      <c r="Y70">
        <v>0</v>
      </c>
      <c r="Z70">
        <v>86.4</v>
      </c>
      <c r="AA70">
        <v>13.5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21.3</v>
      </c>
      <c r="AH70">
        <v>2</v>
      </c>
      <c r="AI70">
        <v>92787852</v>
      </c>
      <c r="AJ70">
        <v>74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ROW(Source!A129)</f>
        <v>129</v>
      </c>
      <c r="B71">
        <v>92787868</v>
      </c>
      <c r="C71">
        <v>92787849</v>
      </c>
      <c r="D71">
        <v>49672573</v>
      </c>
      <c r="E71">
        <v>1</v>
      </c>
      <c r="F71">
        <v>1</v>
      </c>
      <c r="G71">
        <v>1</v>
      </c>
      <c r="H71">
        <v>2</v>
      </c>
      <c r="I71" t="s">
        <v>398</v>
      </c>
      <c r="J71" t="s">
        <v>399</v>
      </c>
      <c r="K71" t="s">
        <v>400</v>
      </c>
      <c r="L71">
        <v>1367</v>
      </c>
      <c r="N71">
        <v>1011</v>
      </c>
      <c r="O71" t="s">
        <v>348</v>
      </c>
      <c r="P71" t="s">
        <v>348</v>
      </c>
      <c r="Q71">
        <v>1</v>
      </c>
      <c r="X71">
        <v>0.36</v>
      </c>
      <c r="Y71">
        <v>0</v>
      </c>
      <c r="Z71">
        <v>115.4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0.36</v>
      </c>
      <c r="AH71">
        <v>2</v>
      </c>
      <c r="AI71">
        <v>92787853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ROW(Source!A129)</f>
        <v>129</v>
      </c>
      <c r="B72">
        <v>92787869</v>
      </c>
      <c r="C72">
        <v>92787849</v>
      </c>
      <c r="D72">
        <v>49672727</v>
      </c>
      <c r="E72">
        <v>1</v>
      </c>
      <c r="F72">
        <v>1</v>
      </c>
      <c r="G72">
        <v>1</v>
      </c>
      <c r="H72">
        <v>2</v>
      </c>
      <c r="I72" t="s">
        <v>349</v>
      </c>
      <c r="J72" t="s">
        <v>350</v>
      </c>
      <c r="K72" t="s">
        <v>351</v>
      </c>
      <c r="L72">
        <v>1367</v>
      </c>
      <c r="N72">
        <v>1011</v>
      </c>
      <c r="O72" t="s">
        <v>348</v>
      </c>
      <c r="P72" t="s">
        <v>348</v>
      </c>
      <c r="Q72">
        <v>1</v>
      </c>
      <c r="X72">
        <v>0.25</v>
      </c>
      <c r="Y72">
        <v>0</v>
      </c>
      <c r="Z72">
        <v>89.99</v>
      </c>
      <c r="AA72">
        <v>10.06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0.25</v>
      </c>
      <c r="AH72">
        <v>2</v>
      </c>
      <c r="AI72">
        <v>92787854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ROW(Source!A129)</f>
        <v>129</v>
      </c>
      <c r="B73">
        <v>92787870</v>
      </c>
      <c r="C73">
        <v>92787849</v>
      </c>
      <c r="D73">
        <v>49672850</v>
      </c>
      <c r="E73">
        <v>1</v>
      </c>
      <c r="F73">
        <v>1</v>
      </c>
      <c r="G73">
        <v>1</v>
      </c>
      <c r="H73">
        <v>2</v>
      </c>
      <c r="I73" t="s">
        <v>401</v>
      </c>
      <c r="J73" t="s">
        <v>402</v>
      </c>
      <c r="K73" t="s">
        <v>403</v>
      </c>
      <c r="L73">
        <v>1367</v>
      </c>
      <c r="N73">
        <v>1011</v>
      </c>
      <c r="O73" t="s">
        <v>348</v>
      </c>
      <c r="P73" t="s">
        <v>348</v>
      </c>
      <c r="Q73">
        <v>1</v>
      </c>
      <c r="X73">
        <v>14.1</v>
      </c>
      <c r="Y73">
        <v>0</v>
      </c>
      <c r="Z73">
        <v>1.9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14.1</v>
      </c>
      <c r="AH73">
        <v>2</v>
      </c>
      <c r="AI73">
        <v>92787855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ROW(Source!A129)</f>
        <v>129</v>
      </c>
      <c r="B74">
        <v>92787871</v>
      </c>
      <c r="C74">
        <v>92787849</v>
      </c>
      <c r="D74">
        <v>49673503</v>
      </c>
      <c r="E74">
        <v>1</v>
      </c>
      <c r="F74">
        <v>1</v>
      </c>
      <c r="G74">
        <v>1</v>
      </c>
      <c r="H74">
        <v>2</v>
      </c>
      <c r="I74" t="s">
        <v>371</v>
      </c>
      <c r="J74" t="s">
        <v>372</v>
      </c>
      <c r="K74" t="s">
        <v>373</v>
      </c>
      <c r="L74">
        <v>1367</v>
      </c>
      <c r="N74">
        <v>1011</v>
      </c>
      <c r="O74" t="s">
        <v>348</v>
      </c>
      <c r="P74" t="s">
        <v>348</v>
      </c>
      <c r="Q74">
        <v>1</v>
      </c>
      <c r="X74">
        <v>0.6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0.6</v>
      </c>
      <c r="AH74">
        <v>2</v>
      </c>
      <c r="AI74">
        <v>92787856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ROW(Source!A129)</f>
        <v>129</v>
      </c>
      <c r="B75">
        <v>92787872</v>
      </c>
      <c r="C75">
        <v>92787849</v>
      </c>
      <c r="D75">
        <v>49523203</v>
      </c>
      <c r="E75">
        <v>1</v>
      </c>
      <c r="F75">
        <v>1</v>
      </c>
      <c r="G75">
        <v>1</v>
      </c>
      <c r="H75">
        <v>3</v>
      </c>
      <c r="I75" t="s">
        <v>358</v>
      </c>
      <c r="J75" t="s">
        <v>359</v>
      </c>
      <c r="K75" t="s">
        <v>360</v>
      </c>
      <c r="L75">
        <v>1339</v>
      </c>
      <c r="N75">
        <v>1007</v>
      </c>
      <c r="O75" t="s">
        <v>34</v>
      </c>
      <c r="P75" t="s">
        <v>34</v>
      </c>
      <c r="Q75">
        <v>1</v>
      </c>
      <c r="X75">
        <v>0.28299999999999997</v>
      </c>
      <c r="Y75">
        <v>2.44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0.28299999999999997</v>
      </c>
      <c r="AH75">
        <v>2</v>
      </c>
      <c r="AI75">
        <v>92787857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ROW(Source!A129)</f>
        <v>129</v>
      </c>
      <c r="B76">
        <v>92787873</v>
      </c>
      <c r="C76">
        <v>92787849</v>
      </c>
      <c r="D76">
        <v>49523686</v>
      </c>
      <c r="E76">
        <v>1</v>
      </c>
      <c r="F76">
        <v>1</v>
      </c>
      <c r="G76">
        <v>1</v>
      </c>
      <c r="H76">
        <v>3</v>
      </c>
      <c r="I76" t="s">
        <v>404</v>
      </c>
      <c r="J76" t="s">
        <v>405</v>
      </c>
      <c r="K76" t="s">
        <v>406</v>
      </c>
      <c r="L76">
        <v>1327</v>
      </c>
      <c r="N76">
        <v>1005</v>
      </c>
      <c r="O76" t="s">
        <v>75</v>
      </c>
      <c r="P76" t="s">
        <v>75</v>
      </c>
      <c r="Q76">
        <v>1</v>
      </c>
      <c r="X76">
        <v>88.2</v>
      </c>
      <c r="Y76">
        <v>3.62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88.2</v>
      </c>
      <c r="AH76">
        <v>2</v>
      </c>
      <c r="AI76">
        <v>92787858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ROW(Source!A129)</f>
        <v>129</v>
      </c>
      <c r="B77">
        <v>92787874</v>
      </c>
      <c r="C77">
        <v>92787849</v>
      </c>
      <c r="D77">
        <v>49525587</v>
      </c>
      <c r="E77">
        <v>1</v>
      </c>
      <c r="F77">
        <v>1</v>
      </c>
      <c r="G77">
        <v>1</v>
      </c>
      <c r="H77">
        <v>3</v>
      </c>
      <c r="I77" t="s">
        <v>407</v>
      </c>
      <c r="J77" t="s">
        <v>408</v>
      </c>
      <c r="K77" t="s">
        <v>409</v>
      </c>
      <c r="L77">
        <v>1348</v>
      </c>
      <c r="N77">
        <v>1009</v>
      </c>
      <c r="O77" t="s">
        <v>179</v>
      </c>
      <c r="P77" t="s">
        <v>179</v>
      </c>
      <c r="Q77">
        <v>1000</v>
      </c>
      <c r="X77">
        <v>1.7999999999999999E-2</v>
      </c>
      <c r="Y77">
        <v>11978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1.7999999999999999E-2</v>
      </c>
      <c r="AH77">
        <v>2</v>
      </c>
      <c r="AI77">
        <v>92787859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ROW(Source!A129)</f>
        <v>129</v>
      </c>
      <c r="B78">
        <v>92787875</v>
      </c>
      <c r="C78">
        <v>92787849</v>
      </c>
      <c r="D78">
        <v>49527726</v>
      </c>
      <c r="E78">
        <v>1</v>
      </c>
      <c r="F78">
        <v>1</v>
      </c>
      <c r="G78">
        <v>1</v>
      </c>
      <c r="H78">
        <v>3</v>
      </c>
      <c r="I78" t="s">
        <v>410</v>
      </c>
      <c r="J78" t="s">
        <v>411</v>
      </c>
      <c r="K78" t="s">
        <v>412</v>
      </c>
      <c r="L78">
        <v>1348</v>
      </c>
      <c r="N78">
        <v>1009</v>
      </c>
      <c r="O78" t="s">
        <v>179</v>
      </c>
      <c r="P78" t="s">
        <v>179</v>
      </c>
      <c r="Q78">
        <v>1000</v>
      </c>
      <c r="X78">
        <v>2.5000000000000001E-2</v>
      </c>
      <c r="Y78">
        <v>734.5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2.5000000000000001E-2</v>
      </c>
      <c r="AH78">
        <v>2</v>
      </c>
      <c r="AI78">
        <v>92787860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ROW(Source!A129)</f>
        <v>129</v>
      </c>
      <c r="B79">
        <v>92787876</v>
      </c>
      <c r="C79">
        <v>92787849</v>
      </c>
      <c r="D79">
        <v>49511719</v>
      </c>
      <c r="E79">
        <v>70</v>
      </c>
      <c r="F79">
        <v>1</v>
      </c>
      <c r="G79">
        <v>1</v>
      </c>
      <c r="H79">
        <v>3</v>
      </c>
      <c r="I79" t="s">
        <v>454</v>
      </c>
      <c r="J79" t="s">
        <v>6</v>
      </c>
      <c r="K79" t="s">
        <v>455</v>
      </c>
      <c r="L79">
        <v>1339</v>
      </c>
      <c r="N79">
        <v>1007</v>
      </c>
      <c r="O79" t="s">
        <v>34</v>
      </c>
      <c r="P79" t="s">
        <v>34</v>
      </c>
      <c r="Q79">
        <v>1</v>
      </c>
      <c r="X79">
        <v>102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 t="s">
        <v>6</v>
      </c>
      <c r="AG79">
        <v>102</v>
      </c>
      <c r="AH79">
        <v>3</v>
      </c>
      <c r="AI79">
        <v>-1</v>
      </c>
      <c r="AJ79" t="s">
        <v>6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ROW(Source!A129)</f>
        <v>129</v>
      </c>
      <c r="B80">
        <v>92787877</v>
      </c>
      <c r="C80">
        <v>92787849</v>
      </c>
      <c r="D80">
        <v>49542647</v>
      </c>
      <c r="E80">
        <v>1</v>
      </c>
      <c r="F80">
        <v>1</v>
      </c>
      <c r="G80">
        <v>1</v>
      </c>
      <c r="H80">
        <v>3</v>
      </c>
      <c r="I80" t="s">
        <v>413</v>
      </c>
      <c r="J80" t="s">
        <v>414</v>
      </c>
      <c r="K80" t="s">
        <v>415</v>
      </c>
      <c r="L80">
        <v>1348</v>
      </c>
      <c r="N80">
        <v>1009</v>
      </c>
      <c r="O80" t="s">
        <v>179</v>
      </c>
      <c r="P80" t="s">
        <v>179</v>
      </c>
      <c r="Q80">
        <v>1000</v>
      </c>
      <c r="X80">
        <v>2.8000000000000001E-2</v>
      </c>
      <c r="Y80">
        <v>4455.2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2.8000000000000001E-2</v>
      </c>
      <c r="AH80">
        <v>2</v>
      </c>
      <c r="AI80">
        <v>92787861</v>
      </c>
      <c r="AJ80">
        <v>84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ROW(Source!A129)</f>
        <v>129</v>
      </c>
      <c r="B81">
        <v>92787878</v>
      </c>
      <c r="C81">
        <v>92787849</v>
      </c>
      <c r="D81">
        <v>49546821</v>
      </c>
      <c r="E81">
        <v>1</v>
      </c>
      <c r="F81">
        <v>1</v>
      </c>
      <c r="G81">
        <v>1</v>
      </c>
      <c r="H81">
        <v>3</v>
      </c>
      <c r="I81" t="s">
        <v>416</v>
      </c>
      <c r="J81" t="s">
        <v>417</v>
      </c>
      <c r="K81" t="s">
        <v>418</v>
      </c>
      <c r="L81">
        <v>1339</v>
      </c>
      <c r="N81">
        <v>1007</v>
      </c>
      <c r="O81" t="s">
        <v>34</v>
      </c>
      <c r="P81" t="s">
        <v>34</v>
      </c>
      <c r="Q81">
        <v>1</v>
      </c>
      <c r="X81">
        <v>0.22</v>
      </c>
      <c r="Y81">
        <v>1056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0.22</v>
      </c>
      <c r="AH81">
        <v>2</v>
      </c>
      <c r="AI81">
        <v>92787862</v>
      </c>
      <c r="AJ81">
        <v>85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ROW(Source!A129)</f>
        <v>129</v>
      </c>
      <c r="B82">
        <v>92787879</v>
      </c>
      <c r="C82">
        <v>92787849</v>
      </c>
      <c r="D82">
        <v>49548010</v>
      </c>
      <c r="E82">
        <v>1</v>
      </c>
      <c r="F82">
        <v>1</v>
      </c>
      <c r="G82">
        <v>1</v>
      </c>
      <c r="H82">
        <v>3</v>
      </c>
      <c r="I82" t="s">
        <v>419</v>
      </c>
      <c r="J82" t="s">
        <v>420</v>
      </c>
      <c r="K82" t="s">
        <v>421</v>
      </c>
      <c r="L82">
        <v>1327</v>
      </c>
      <c r="N82">
        <v>1005</v>
      </c>
      <c r="O82" t="s">
        <v>75</v>
      </c>
      <c r="P82" t="s">
        <v>75</v>
      </c>
      <c r="Q82">
        <v>1</v>
      </c>
      <c r="X82">
        <v>44.8</v>
      </c>
      <c r="Y82">
        <v>35.53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6</v>
      </c>
      <c r="AG82">
        <v>44.8</v>
      </c>
      <c r="AH82">
        <v>2</v>
      </c>
      <c r="AI82">
        <v>92787863</v>
      </c>
      <c r="AJ82">
        <v>86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ROW(Source!A131)</f>
        <v>131</v>
      </c>
      <c r="B83">
        <v>92787889</v>
      </c>
      <c r="C83">
        <v>92787881</v>
      </c>
      <c r="D83">
        <v>49510711</v>
      </c>
      <c r="E83">
        <v>70</v>
      </c>
      <c r="F83">
        <v>1</v>
      </c>
      <c r="G83">
        <v>1</v>
      </c>
      <c r="H83">
        <v>1</v>
      </c>
      <c r="I83" t="s">
        <v>361</v>
      </c>
      <c r="J83" t="s">
        <v>6</v>
      </c>
      <c r="K83" t="s">
        <v>362</v>
      </c>
      <c r="L83">
        <v>1191</v>
      </c>
      <c r="N83">
        <v>1013</v>
      </c>
      <c r="O83" t="s">
        <v>342</v>
      </c>
      <c r="P83" t="s">
        <v>342</v>
      </c>
      <c r="Q83">
        <v>1</v>
      </c>
      <c r="X83">
        <v>24.3</v>
      </c>
      <c r="Y83">
        <v>0</v>
      </c>
      <c r="Z83">
        <v>0</v>
      </c>
      <c r="AA83">
        <v>0</v>
      </c>
      <c r="AB83">
        <v>8.4600000000000009</v>
      </c>
      <c r="AC83">
        <v>0</v>
      </c>
      <c r="AD83">
        <v>1</v>
      </c>
      <c r="AE83">
        <v>1</v>
      </c>
      <c r="AF83" t="s">
        <v>6</v>
      </c>
      <c r="AG83">
        <v>24.3</v>
      </c>
      <c r="AH83">
        <v>2</v>
      </c>
      <c r="AI83">
        <v>92787882</v>
      </c>
      <c r="AJ83">
        <v>87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ROW(Source!A131)</f>
        <v>131</v>
      </c>
      <c r="B84">
        <v>92787890</v>
      </c>
      <c r="C84">
        <v>92787881</v>
      </c>
      <c r="D84">
        <v>49510905</v>
      </c>
      <c r="E84">
        <v>70</v>
      </c>
      <c r="F84">
        <v>1</v>
      </c>
      <c r="G84">
        <v>1</v>
      </c>
      <c r="H84">
        <v>1</v>
      </c>
      <c r="I84" t="s">
        <v>343</v>
      </c>
      <c r="J84" t="s">
        <v>6</v>
      </c>
      <c r="K84" t="s">
        <v>344</v>
      </c>
      <c r="L84">
        <v>1191</v>
      </c>
      <c r="N84">
        <v>1013</v>
      </c>
      <c r="O84" t="s">
        <v>342</v>
      </c>
      <c r="P84" t="s">
        <v>342</v>
      </c>
      <c r="Q84">
        <v>1</v>
      </c>
      <c r="X84">
        <v>2.92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6</v>
      </c>
      <c r="AG84">
        <v>2.92</v>
      </c>
      <c r="AH84">
        <v>2</v>
      </c>
      <c r="AI84">
        <v>92787883</v>
      </c>
      <c r="AJ84">
        <v>88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ROW(Source!A131)</f>
        <v>131</v>
      </c>
      <c r="B85">
        <v>92787891</v>
      </c>
      <c r="C85">
        <v>92787881</v>
      </c>
      <c r="D85">
        <v>49672727</v>
      </c>
      <c r="E85">
        <v>1</v>
      </c>
      <c r="F85">
        <v>1</v>
      </c>
      <c r="G85">
        <v>1</v>
      </c>
      <c r="H85">
        <v>2</v>
      </c>
      <c r="I85" t="s">
        <v>349</v>
      </c>
      <c r="J85" t="s">
        <v>350</v>
      </c>
      <c r="K85" t="s">
        <v>351</v>
      </c>
      <c r="L85">
        <v>1367</v>
      </c>
      <c r="N85">
        <v>1011</v>
      </c>
      <c r="O85" t="s">
        <v>348</v>
      </c>
      <c r="P85" t="s">
        <v>348</v>
      </c>
      <c r="Q85">
        <v>1</v>
      </c>
      <c r="X85">
        <v>1.1499999999999999</v>
      </c>
      <c r="Y85">
        <v>0</v>
      </c>
      <c r="Z85">
        <v>89.99</v>
      </c>
      <c r="AA85">
        <v>10.06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1.1499999999999999</v>
      </c>
      <c r="AH85">
        <v>2</v>
      </c>
      <c r="AI85">
        <v>92787884</v>
      </c>
      <c r="AJ85">
        <v>89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ROW(Source!A131)</f>
        <v>131</v>
      </c>
      <c r="B86">
        <v>92787892</v>
      </c>
      <c r="C86">
        <v>92787881</v>
      </c>
      <c r="D86">
        <v>49672951</v>
      </c>
      <c r="E86">
        <v>1</v>
      </c>
      <c r="F86">
        <v>1</v>
      </c>
      <c r="G86">
        <v>1</v>
      </c>
      <c r="H86">
        <v>2</v>
      </c>
      <c r="I86" t="s">
        <v>363</v>
      </c>
      <c r="J86" t="s">
        <v>364</v>
      </c>
      <c r="K86" t="s">
        <v>365</v>
      </c>
      <c r="L86">
        <v>1367</v>
      </c>
      <c r="N86">
        <v>1011</v>
      </c>
      <c r="O86" t="s">
        <v>348</v>
      </c>
      <c r="P86" t="s">
        <v>348</v>
      </c>
      <c r="Q86">
        <v>1</v>
      </c>
      <c r="X86">
        <v>1.3</v>
      </c>
      <c r="Y86">
        <v>0</v>
      </c>
      <c r="Z86">
        <v>226.54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1.3</v>
      </c>
      <c r="AH86">
        <v>2</v>
      </c>
      <c r="AI86">
        <v>92787885</v>
      </c>
      <c r="AJ86">
        <v>90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ROW(Source!A131)</f>
        <v>131</v>
      </c>
      <c r="B87">
        <v>92787893</v>
      </c>
      <c r="C87">
        <v>92787881</v>
      </c>
      <c r="D87">
        <v>49673450</v>
      </c>
      <c r="E87">
        <v>1</v>
      </c>
      <c r="F87">
        <v>1</v>
      </c>
      <c r="G87">
        <v>1</v>
      </c>
      <c r="H87">
        <v>2</v>
      </c>
      <c r="I87" t="s">
        <v>355</v>
      </c>
      <c r="J87" t="s">
        <v>356</v>
      </c>
      <c r="K87" t="s">
        <v>357</v>
      </c>
      <c r="L87">
        <v>1367</v>
      </c>
      <c r="N87">
        <v>1011</v>
      </c>
      <c r="O87" t="s">
        <v>348</v>
      </c>
      <c r="P87" t="s">
        <v>348</v>
      </c>
      <c r="Q87">
        <v>1</v>
      </c>
      <c r="X87">
        <v>0.47</v>
      </c>
      <c r="Y87">
        <v>0</v>
      </c>
      <c r="Z87">
        <v>110</v>
      </c>
      <c r="AA87">
        <v>11.6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0.47</v>
      </c>
      <c r="AH87">
        <v>2</v>
      </c>
      <c r="AI87">
        <v>92787886</v>
      </c>
      <c r="AJ87">
        <v>91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ROW(Source!A131)</f>
        <v>131</v>
      </c>
      <c r="B88">
        <v>92787894</v>
      </c>
      <c r="C88">
        <v>92787881</v>
      </c>
      <c r="D88">
        <v>49523203</v>
      </c>
      <c r="E88">
        <v>1</v>
      </c>
      <c r="F88">
        <v>1</v>
      </c>
      <c r="G88">
        <v>1</v>
      </c>
      <c r="H88">
        <v>3</v>
      </c>
      <c r="I88" t="s">
        <v>358</v>
      </c>
      <c r="J88" t="s">
        <v>359</v>
      </c>
      <c r="K88" t="s">
        <v>360</v>
      </c>
      <c r="L88">
        <v>1339</v>
      </c>
      <c r="N88">
        <v>1007</v>
      </c>
      <c r="O88" t="s">
        <v>34</v>
      </c>
      <c r="P88" t="s">
        <v>34</v>
      </c>
      <c r="Q88">
        <v>1</v>
      </c>
      <c r="X88">
        <v>2</v>
      </c>
      <c r="Y88">
        <v>2.44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2</v>
      </c>
      <c r="AH88">
        <v>2</v>
      </c>
      <c r="AI88">
        <v>92787887</v>
      </c>
      <c r="AJ88">
        <v>92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ROW(Source!A131)</f>
        <v>131</v>
      </c>
      <c r="B89">
        <v>92787895</v>
      </c>
      <c r="C89">
        <v>92787881</v>
      </c>
      <c r="D89">
        <v>49511578</v>
      </c>
      <c r="E89">
        <v>70</v>
      </c>
      <c r="F89">
        <v>1</v>
      </c>
      <c r="G89">
        <v>1</v>
      </c>
      <c r="H89">
        <v>3</v>
      </c>
      <c r="I89" t="s">
        <v>448</v>
      </c>
      <c r="J89" t="s">
        <v>6</v>
      </c>
      <c r="K89" t="s">
        <v>449</v>
      </c>
      <c r="L89">
        <v>1339</v>
      </c>
      <c r="N89">
        <v>1007</v>
      </c>
      <c r="O89" t="s">
        <v>34</v>
      </c>
      <c r="P89" t="s">
        <v>34</v>
      </c>
      <c r="Q89">
        <v>1</v>
      </c>
      <c r="X89">
        <v>17.399999999999999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6</v>
      </c>
      <c r="AG89">
        <v>17.399999999999999</v>
      </c>
      <c r="AH89">
        <v>3</v>
      </c>
      <c r="AI89">
        <v>-1</v>
      </c>
      <c r="AJ89" t="s">
        <v>6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ROW(Source!A133)</f>
        <v>133</v>
      </c>
      <c r="B90">
        <v>92787902</v>
      </c>
      <c r="C90">
        <v>92787897</v>
      </c>
      <c r="D90">
        <v>49510711</v>
      </c>
      <c r="E90">
        <v>70</v>
      </c>
      <c r="F90">
        <v>1</v>
      </c>
      <c r="G90">
        <v>1</v>
      </c>
      <c r="H90">
        <v>1</v>
      </c>
      <c r="I90" t="s">
        <v>361</v>
      </c>
      <c r="J90" t="s">
        <v>6</v>
      </c>
      <c r="K90" t="s">
        <v>362</v>
      </c>
      <c r="L90">
        <v>1191</v>
      </c>
      <c r="N90">
        <v>1013</v>
      </c>
      <c r="O90" t="s">
        <v>342</v>
      </c>
      <c r="P90" t="s">
        <v>342</v>
      </c>
      <c r="Q90">
        <v>1</v>
      </c>
      <c r="X90">
        <v>0.54</v>
      </c>
      <c r="Y90">
        <v>0</v>
      </c>
      <c r="Z90">
        <v>0</v>
      </c>
      <c r="AA90">
        <v>0</v>
      </c>
      <c r="AB90">
        <v>8.4600000000000009</v>
      </c>
      <c r="AC90">
        <v>0</v>
      </c>
      <c r="AD90">
        <v>1</v>
      </c>
      <c r="AE90">
        <v>1</v>
      </c>
      <c r="AF90" t="s">
        <v>58</v>
      </c>
      <c r="AG90">
        <v>1.62</v>
      </c>
      <c r="AH90">
        <v>2</v>
      </c>
      <c r="AI90">
        <v>92787898</v>
      </c>
      <c r="AJ90">
        <v>94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ROW(Source!A133)</f>
        <v>133</v>
      </c>
      <c r="B91">
        <v>92787903</v>
      </c>
      <c r="C91">
        <v>92787897</v>
      </c>
      <c r="D91">
        <v>49510905</v>
      </c>
      <c r="E91">
        <v>70</v>
      </c>
      <c r="F91">
        <v>1</v>
      </c>
      <c r="G91">
        <v>1</v>
      </c>
      <c r="H91">
        <v>1</v>
      </c>
      <c r="I91" t="s">
        <v>343</v>
      </c>
      <c r="J91" t="s">
        <v>6</v>
      </c>
      <c r="K91" t="s">
        <v>344</v>
      </c>
      <c r="L91">
        <v>1191</v>
      </c>
      <c r="N91">
        <v>1013</v>
      </c>
      <c r="O91" t="s">
        <v>342</v>
      </c>
      <c r="P91" t="s">
        <v>342</v>
      </c>
      <c r="Q91">
        <v>1</v>
      </c>
      <c r="X91">
        <v>0.1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58</v>
      </c>
      <c r="AG91">
        <v>0.30000000000000004</v>
      </c>
      <c r="AH91">
        <v>2</v>
      </c>
      <c r="AI91">
        <v>92787899</v>
      </c>
      <c r="AJ91">
        <v>95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ROW(Source!A133)</f>
        <v>133</v>
      </c>
      <c r="B92">
        <v>92787904</v>
      </c>
      <c r="C92">
        <v>92787897</v>
      </c>
      <c r="D92">
        <v>49672727</v>
      </c>
      <c r="E92">
        <v>1</v>
      </c>
      <c r="F92">
        <v>1</v>
      </c>
      <c r="G92">
        <v>1</v>
      </c>
      <c r="H92">
        <v>2</v>
      </c>
      <c r="I92" t="s">
        <v>349</v>
      </c>
      <c r="J92" t="s">
        <v>350</v>
      </c>
      <c r="K92" t="s">
        <v>351</v>
      </c>
      <c r="L92">
        <v>1367</v>
      </c>
      <c r="N92">
        <v>1011</v>
      </c>
      <c r="O92" t="s">
        <v>348</v>
      </c>
      <c r="P92" t="s">
        <v>348</v>
      </c>
      <c r="Q92">
        <v>1</v>
      </c>
      <c r="X92">
        <v>0.1</v>
      </c>
      <c r="Y92">
        <v>0</v>
      </c>
      <c r="Z92">
        <v>89.99</v>
      </c>
      <c r="AA92">
        <v>10.06</v>
      </c>
      <c r="AB92">
        <v>0</v>
      </c>
      <c r="AC92">
        <v>0</v>
      </c>
      <c r="AD92">
        <v>1</v>
      </c>
      <c r="AE92">
        <v>0</v>
      </c>
      <c r="AF92" t="s">
        <v>58</v>
      </c>
      <c r="AG92">
        <v>0.30000000000000004</v>
      </c>
      <c r="AH92">
        <v>2</v>
      </c>
      <c r="AI92">
        <v>92787900</v>
      </c>
      <c r="AJ92">
        <v>96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ROW(Source!A133)</f>
        <v>133</v>
      </c>
      <c r="B93">
        <v>92787905</v>
      </c>
      <c r="C93">
        <v>92787897</v>
      </c>
      <c r="D93">
        <v>49511578</v>
      </c>
      <c r="E93">
        <v>70</v>
      </c>
      <c r="F93">
        <v>1</v>
      </c>
      <c r="G93">
        <v>1</v>
      </c>
      <c r="H93">
        <v>3</v>
      </c>
      <c r="I93" t="s">
        <v>448</v>
      </c>
      <c r="J93" t="s">
        <v>6</v>
      </c>
      <c r="K93" t="s">
        <v>449</v>
      </c>
      <c r="L93">
        <v>1339</v>
      </c>
      <c r="N93">
        <v>1007</v>
      </c>
      <c r="O93" t="s">
        <v>34</v>
      </c>
      <c r="P93" t="s">
        <v>34</v>
      </c>
      <c r="Q93">
        <v>1</v>
      </c>
      <c r="X93">
        <v>1.5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 t="s">
        <v>58</v>
      </c>
      <c r="AG93">
        <v>4.5</v>
      </c>
      <c r="AH93">
        <v>3</v>
      </c>
      <c r="AI93">
        <v>-1</v>
      </c>
      <c r="AJ93" t="s">
        <v>6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ROW(Source!A135)</f>
        <v>135</v>
      </c>
      <c r="B94">
        <v>92787916</v>
      </c>
      <c r="C94">
        <v>92787907</v>
      </c>
      <c r="D94">
        <v>49510701</v>
      </c>
      <c r="E94">
        <v>70</v>
      </c>
      <c r="F94">
        <v>1</v>
      </c>
      <c r="G94">
        <v>1</v>
      </c>
      <c r="H94">
        <v>1</v>
      </c>
      <c r="I94" t="s">
        <v>422</v>
      </c>
      <c r="J94" t="s">
        <v>6</v>
      </c>
      <c r="K94" t="s">
        <v>423</v>
      </c>
      <c r="L94">
        <v>1191</v>
      </c>
      <c r="N94">
        <v>1013</v>
      </c>
      <c r="O94" t="s">
        <v>342</v>
      </c>
      <c r="P94" t="s">
        <v>342</v>
      </c>
      <c r="Q94">
        <v>1</v>
      </c>
      <c r="X94">
        <v>56.68</v>
      </c>
      <c r="Y94">
        <v>0</v>
      </c>
      <c r="Z94">
        <v>0</v>
      </c>
      <c r="AA94">
        <v>0</v>
      </c>
      <c r="AB94">
        <v>8.24</v>
      </c>
      <c r="AC94">
        <v>0</v>
      </c>
      <c r="AD94">
        <v>1</v>
      </c>
      <c r="AE94">
        <v>1</v>
      </c>
      <c r="AF94" t="s">
        <v>6</v>
      </c>
      <c r="AG94">
        <v>56.68</v>
      </c>
      <c r="AH94">
        <v>2</v>
      </c>
      <c r="AI94">
        <v>92787908</v>
      </c>
      <c r="AJ94">
        <v>98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ROW(Source!A135)</f>
        <v>135</v>
      </c>
      <c r="B95">
        <v>92787917</v>
      </c>
      <c r="C95">
        <v>92787907</v>
      </c>
      <c r="D95">
        <v>49510905</v>
      </c>
      <c r="E95">
        <v>70</v>
      </c>
      <c r="F95">
        <v>1</v>
      </c>
      <c r="G95">
        <v>1</v>
      </c>
      <c r="H95">
        <v>1</v>
      </c>
      <c r="I95" t="s">
        <v>343</v>
      </c>
      <c r="J95" t="s">
        <v>6</v>
      </c>
      <c r="K95" t="s">
        <v>344</v>
      </c>
      <c r="L95">
        <v>1191</v>
      </c>
      <c r="N95">
        <v>1013</v>
      </c>
      <c r="O95" t="s">
        <v>342</v>
      </c>
      <c r="P95" t="s">
        <v>342</v>
      </c>
      <c r="Q95">
        <v>1</v>
      </c>
      <c r="X95">
        <v>2.97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2</v>
      </c>
      <c r="AF95" t="s">
        <v>6</v>
      </c>
      <c r="AG95">
        <v>2.97</v>
      </c>
      <c r="AH95">
        <v>2</v>
      </c>
      <c r="AI95">
        <v>92787909</v>
      </c>
      <c r="AJ95">
        <v>99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ROW(Source!A135)</f>
        <v>135</v>
      </c>
      <c r="B96">
        <v>92787918</v>
      </c>
      <c r="C96">
        <v>92787907</v>
      </c>
      <c r="D96">
        <v>49672573</v>
      </c>
      <c r="E96">
        <v>1</v>
      </c>
      <c r="F96">
        <v>1</v>
      </c>
      <c r="G96">
        <v>1</v>
      </c>
      <c r="H96">
        <v>2</v>
      </c>
      <c r="I96" t="s">
        <v>398</v>
      </c>
      <c r="J96" t="s">
        <v>399</v>
      </c>
      <c r="K96" t="s">
        <v>400</v>
      </c>
      <c r="L96">
        <v>1367</v>
      </c>
      <c r="N96">
        <v>1011</v>
      </c>
      <c r="O96" t="s">
        <v>348</v>
      </c>
      <c r="P96" t="s">
        <v>348</v>
      </c>
      <c r="Q96">
        <v>1</v>
      </c>
      <c r="X96">
        <v>1.28</v>
      </c>
      <c r="Y96">
        <v>0</v>
      </c>
      <c r="Z96">
        <v>115.4</v>
      </c>
      <c r="AA96">
        <v>13.5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1.28</v>
      </c>
      <c r="AH96">
        <v>2</v>
      </c>
      <c r="AI96">
        <v>92787910</v>
      </c>
      <c r="AJ96">
        <v>100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ROW(Source!A135)</f>
        <v>135</v>
      </c>
      <c r="B97">
        <v>92787919</v>
      </c>
      <c r="C97">
        <v>92787907</v>
      </c>
      <c r="D97">
        <v>49673503</v>
      </c>
      <c r="E97">
        <v>1</v>
      </c>
      <c r="F97">
        <v>1</v>
      </c>
      <c r="G97">
        <v>1</v>
      </c>
      <c r="H97">
        <v>2</v>
      </c>
      <c r="I97" t="s">
        <v>371</v>
      </c>
      <c r="J97" t="s">
        <v>372</v>
      </c>
      <c r="K97" t="s">
        <v>373</v>
      </c>
      <c r="L97">
        <v>1367</v>
      </c>
      <c r="N97">
        <v>1011</v>
      </c>
      <c r="O97" t="s">
        <v>348</v>
      </c>
      <c r="P97" t="s">
        <v>348</v>
      </c>
      <c r="Q97">
        <v>1</v>
      </c>
      <c r="X97">
        <v>1.69</v>
      </c>
      <c r="Y97">
        <v>0</v>
      </c>
      <c r="Z97">
        <v>65.709999999999994</v>
      </c>
      <c r="AA97">
        <v>11.6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1.69</v>
      </c>
      <c r="AH97">
        <v>2</v>
      </c>
      <c r="AI97">
        <v>92787911</v>
      </c>
      <c r="AJ97">
        <v>101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ROW(Source!A135)</f>
        <v>135</v>
      </c>
      <c r="B98">
        <v>92787920</v>
      </c>
      <c r="C98">
        <v>92787907</v>
      </c>
      <c r="D98">
        <v>49525587</v>
      </c>
      <c r="E98">
        <v>1</v>
      </c>
      <c r="F98">
        <v>1</v>
      </c>
      <c r="G98">
        <v>1</v>
      </c>
      <c r="H98">
        <v>3</v>
      </c>
      <c r="I98" t="s">
        <v>407</v>
      </c>
      <c r="J98" t="s">
        <v>408</v>
      </c>
      <c r="K98" t="s">
        <v>409</v>
      </c>
      <c r="L98">
        <v>1348</v>
      </c>
      <c r="N98">
        <v>1009</v>
      </c>
      <c r="O98" t="s">
        <v>179</v>
      </c>
      <c r="P98" t="s">
        <v>179</v>
      </c>
      <c r="Q98">
        <v>1000</v>
      </c>
      <c r="X98">
        <v>6.8999999999999999E-3</v>
      </c>
      <c r="Y98">
        <v>11978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6.8999999999999999E-3</v>
      </c>
      <c r="AH98">
        <v>2</v>
      </c>
      <c r="AI98">
        <v>92787912</v>
      </c>
      <c r="AJ98">
        <v>102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ROW(Source!A135)</f>
        <v>135</v>
      </c>
      <c r="B99">
        <v>92787921</v>
      </c>
      <c r="C99">
        <v>92787907</v>
      </c>
      <c r="D99">
        <v>49546566</v>
      </c>
      <c r="E99">
        <v>1</v>
      </c>
      <c r="F99">
        <v>1</v>
      </c>
      <c r="G99">
        <v>1</v>
      </c>
      <c r="H99">
        <v>3</v>
      </c>
      <c r="I99" t="s">
        <v>424</v>
      </c>
      <c r="J99" t="s">
        <v>425</v>
      </c>
      <c r="K99" t="s">
        <v>426</v>
      </c>
      <c r="L99">
        <v>1339</v>
      </c>
      <c r="N99">
        <v>1007</v>
      </c>
      <c r="O99" t="s">
        <v>34</v>
      </c>
      <c r="P99" t="s">
        <v>34</v>
      </c>
      <c r="Q99">
        <v>1</v>
      </c>
      <c r="X99">
        <v>1.8</v>
      </c>
      <c r="Y99">
        <v>459.91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1.8</v>
      </c>
      <c r="AH99">
        <v>2</v>
      </c>
      <c r="AI99">
        <v>92787913</v>
      </c>
      <c r="AJ99">
        <v>103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ROW(Source!A135)</f>
        <v>135</v>
      </c>
      <c r="B100">
        <v>92787922</v>
      </c>
      <c r="C100">
        <v>92787907</v>
      </c>
      <c r="D100">
        <v>49546820</v>
      </c>
      <c r="E100">
        <v>1</v>
      </c>
      <c r="F100">
        <v>1</v>
      </c>
      <c r="G100">
        <v>1</v>
      </c>
      <c r="H100">
        <v>3</v>
      </c>
      <c r="I100" t="s">
        <v>233</v>
      </c>
      <c r="J100" t="s">
        <v>235</v>
      </c>
      <c r="K100" t="s">
        <v>234</v>
      </c>
      <c r="L100">
        <v>1339</v>
      </c>
      <c r="N100">
        <v>1007</v>
      </c>
      <c r="O100" t="s">
        <v>34</v>
      </c>
      <c r="P100" t="s">
        <v>34</v>
      </c>
      <c r="Q100">
        <v>1</v>
      </c>
      <c r="X100">
        <v>4.9000000000000004</v>
      </c>
      <c r="Y100">
        <v>1320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4.9000000000000004</v>
      </c>
      <c r="AH100">
        <v>2</v>
      </c>
      <c r="AI100">
        <v>92787914</v>
      </c>
      <c r="AJ100">
        <v>104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ROW(Source!A173)</f>
        <v>173</v>
      </c>
      <c r="B101">
        <v>92787933</v>
      </c>
      <c r="C101">
        <v>92787925</v>
      </c>
      <c r="D101">
        <v>49510689</v>
      </c>
      <c r="E101">
        <v>70</v>
      </c>
      <c r="F101">
        <v>1</v>
      </c>
      <c r="G101">
        <v>1</v>
      </c>
      <c r="H101">
        <v>1</v>
      </c>
      <c r="I101" t="s">
        <v>427</v>
      </c>
      <c r="J101" t="s">
        <v>6</v>
      </c>
      <c r="K101" t="s">
        <v>428</v>
      </c>
      <c r="L101">
        <v>1191</v>
      </c>
      <c r="N101">
        <v>1013</v>
      </c>
      <c r="O101" t="s">
        <v>342</v>
      </c>
      <c r="P101" t="s">
        <v>342</v>
      </c>
      <c r="Q101">
        <v>1</v>
      </c>
      <c r="X101">
        <v>27.7</v>
      </c>
      <c r="Y101">
        <v>0</v>
      </c>
      <c r="Z101">
        <v>0</v>
      </c>
      <c r="AA101">
        <v>0</v>
      </c>
      <c r="AB101">
        <v>7.94</v>
      </c>
      <c r="AC101">
        <v>0</v>
      </c>
      <c r="AD101">
        <v>1</v>
      </c>
      <c r="AE101">
        <v>1</v>
      </c>
      <c r="AF101" t="s">
        <v>6</v>
      </c>
      <c r="AG101">
        <v>27.7</v>
      </c>
      <c r="AH101">
        <v>2</v>
      </c>
      <c r="AI101">
        <v>92787926</v>
      </c>
      <c r="AJ101">
        <v>106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ROW(Source!A173)</f>
        <v>173</v>
      </c>
      <c r="B102">
        <v>92787934</v>
      </c>
      <c r="C102">
        <v>92787925</v>
      </c>
      <c r="D102">
        <v>49510905</v>
      </c>
      <c r="E102">
        <v>70</v>
      </c>
      <c r="F102">
        <v>1</v>
      </c>
      <c r="G102">
        <v>1</v>
      </c>
      <c r="H102">
        <v>1</v>
      </c>
      <c r="I102" t="s">
        <v>343</v>
      </c>
      <c r="J102" t="s">
        <v>6</v>
      </c>
      <c r="K102" t="s">
        <v>344</v>
      </c>
      <c r="L102">
        <v>1191</v>
      </c>
      <c r="N102">
        <v>1013</v>
      </c>
      <c r="O102" t="s">
        <v>342</v>
      </c>
      <c r="P102" t="s">
        <v>342</v>
      </c>
      <c r="Q102">
        <v>1</v>
      </c>
      <c r="X102">
        <v>3.84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6</v>
      </c>
      <c r="AG102">
        <v>3.84</v>
      </c>
      <c r="AH102">
        <v>2</v>
      </c>
      <c r="AI102">
        <v>92787927</v>
      </c>
      <c r="AJ102">
        <v>107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ROW(Source!A173)</f>
        <v>173</v>
      </c>
      <c r="B103">
        <v>92787935</v>
      </c>
      <c r="C103">
        <v>92787925</v>
      </c>
      <c r="D103">
        <v>49672022</v>
      </c>
      <c r="E103">
        <v>1</v>
      </c>
      <c r="F103">
        <v>1</v>
      </c>
      <c r="G103">
        <v>1</v>
      </c>
      <c r="H103">
        <v>2</v>
      </c>
      <c r="I103" t="s">
        <v>429</v>
      </c>
      <c r="J103" t="s">
        <v>430</v>
      </c>
      <c r="K103" t="s">
        <v>431</v>
      </c>
      <c r="L103">
        <v>1367</v>
      </c>
      <c r="N103">
        <v>1011</v>
      </c>
      <c r="O103" t="s">
        <v>348</v>
      </c>
      <c r="P103" t="s">
        <v>348</v>
      </c>
      <c r="Q103">
        <v>1</v>
      </c>
      <c r="X103">
        <v>2.52</v>
      </c>
      <c r="Y103">
        <v>0</v>
      </c>
      <c r="Z103">
        <v>79.069999999999993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6</v>
      </c>
      <c r="AG103">
        <v>2.52</v>
      </c>
      <c r="AH103">
        <v>2</v>
      </c>
      <c r="AI103">
        <v>92787928</v>
      </c>
      <c r="AJ103">
        <v>108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ROW(Source!A173)</f>
        <v>173</v>
      </c>
      <c r="B104">
        <v>92787936</v>
      </c>
      <c r="C104">
        <v>92787925</v>
      </c>
      <c r="D104">
        <v>49672959</v>
      </c>
      <c r="E104">
        <v>1</v>
      </c>
      <c r="F104">
        <v>1</v>
      </c>
      <c r="G104">
        <v>1</v>
      </c>
      <c r="H104">
        <v>2</v>
      </c>
      <c r="I104" t="s">
        <v>432</v>
      </c>
      <c r="J104" t="s">
        <v>433</v>
      </c>
      <c r="K104" t="s">
        <v>434</v>
      </c>
      <c r="L104">
        <v>1367</v>
      </c>
      <c r="N104">
        <v>1011</v>
      </c>
      <c r="O104" t="s">
        <v>348</v>
      </c>
      <c r="P104" t="s">
        <v>348</v>
      </c>
      <c r="Q104">
        <v>1</v>
      </c>
      <c r="X104">
        <v>1.02</v>
      </c>
      <c r="Y104">
        <v>0</v>
      </c>
      <c r="Z104">
        <v>331.98</v>
      </c>
      <c r="AA104">
        <v>13.5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1.02</v>
      </c>
      <c r="AH104">
        <v>2</v>
      </c>
      <c r="AI104">
        <v>92787929</v>
      </c>
      <c r="AJ104">
        <v>109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ROW(Source!A173)</f>
        <v>173</v>
      </c>
      <c r="B105">
        <v>92787937</v>
      </c>
      <c r="C105">
        <v>92787925</v>
      </c>
      <c r="D105">
        <v>49673503</v>
      </c>
      <c r="E105">
        <v>1</v>
      </c>
      <c r="F105">
        <v>1</v>
      </c>
      <c r="G105">
        <v>1</v>
      </c>
      <c r="H105">
        <v>2</v>
      </c>
      <c r="I105" t="s">
        <v>371</v>
      </c>
      <c r="J105" t="s">
        <v>372</v>
      </c>
      <c r="K105" t="s">
        <v>373</v>
      </c>
      <c r="L105">
        <v>1367</v>
      </c>
      <c r="N105">
        <v>1011</v>
      </c>
      <c r="O105" t="s">
        <v>348</v>
      </c>
      <c r="P105" t="s">
        <v>348</v>
      </c>
      <c r="Q105">
        <v>1</v>
      </c>
      <c r="X105">
        <v>0.3</v>
      </c>
      <c r="Y105">
        <v>0</v>
      </c>
      <c r="Z105">
        <v>65.709999999999994</v>
      </c>
      <c r="AA105">
        <v>11.6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0.3</v>
      </c>
      <c r="AH105">
        <v>2</v>
      </c>
      <c r="AI105">
        <v>92787930</v>
      </c>
      <c r="AJ105">
        <v>110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ROW(Source!A173)</f>
        <v>173</v>
      </c>
      <c r="B106">
        <v>92787938</v>
      </c>
      <c r="C106">
        <v>92787925</v>
      </c>
      <c r="D106">
        <v>49524606</v>
      </c>
      <c r="E106">
        <v>1</v>
      </c>
      <c r="F106">
        <v>1</v>
      </c>
      <c r="G106">
        <v>1</v>
      </c>
      <c r="H106">
        <v>3</v>
      </c>
      <c r="I106" t="s">
        <v>456</v>
      </c>
      <c r="J106" t="s">
        <v>457</v>
      </c>
      <c r="K106" t="s">
        <v>458</v>
      </c>
      <c r="L106">
        <v>1327</v>
      </c>
      <c r="N106">
        <v>1005</v>
      </c>
      <c r="O106" t="s">
        <v>75</v>
      </c>
      <c r="P106" t="s">
        <v>75</v>
      </c>
      <c r="Q106">
        <v>1</v>
      </c>
      <c r="X106">
        <v>0</v>
      </c>
      <c r="Y106">
        <v>9.14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6</v>
      </c>
      <c r="AG106">
        <v>0</v>
      </c>
      <c r="AH106">
        <v>3</v>
      </c>
      <c r="AI106">
        <v>-1</v>
      </c>
      <c r="AJ106" t="s">
        <v>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ROW(Source!A173)</f>
        <v>173</v>
      </c>
      <c r="B107">
        <v>92787939</v>
      </c>
      <c r="C107">
        <v>92787925</v>
      </c>
      <c r="D107">
        <v>49541217</v>
      </c>
      <c r="E107">
        <v>1</v>
      </c>
      <c r="F107">
        <v>1</v>
      </c>
      <c r="G107">
        <v>1</v>
      </c>
      <c r="H107">
        <v>3</v>
      </c>
      <c r="I107" t="s">
        <v>435</v>
      </c>
      <c r="J107" t="s">
        <v>436</v>
      </c>
      <c r="K107" t="s">
        <v>437</v>
      </c>
      <c r="L107">
        <v>1348</v>
      </c>
      <c r="N107">
        <v>1009</v>
      </c>
      <c r="O107" t="s">
        <v>179</v>
      </c>
      <c r="P107" t="s">
        <v>179</v>
      </c>
      <c r="Q107">
        <v>1000</v>
      </c>
      <c r="X107">
        <v>1.2999999999999999E-4</v>
      </c>
      <c r="Y107">
        <v>5989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1.2999999999999999E-4</v>
      </c>
      <c r="AH107">
        <v>2</v>
      </c>
      <c r="AI107">
        <v>92787932</v>
      </c>
      <c r="AJ107">
        <v>112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ROW(Source!A175)</f>
        <v>175</v>
      </c>
      <c r="B108">
        <v>92787950</v>
      </c>
      <c r="C108">
        <v>92787941</v>
      </c>
      <c r="D108">
        <v>49510693</v>
      </c>
      <c r="E108">
        <v>70</v>
      </c>
      <c r="F108">
        <v>1</v>
      </c>
      <c r="G108">
        <v>1</v>
      </c>
      <c r="H108">
        <v>1</v>
      </c>
      <c r="I108" t="s">
        <v>340</v>
      </c>
      <c r="J108" t="s">
        <v>6</v>
      </c>
      <c r="K108" t="s">
        <v>341</v>
      </c>
      <c r="L108">
        <v>1191</v>
      </c>
      <c r="N108">
        <v>1013</v>
      </c>
      <c r="O108" t="s">
        <v>342</v>
      </c>
      <c r="P108" t="s">
        <v>342</v>
      </c>
      <c r="Q108">
        <v>1</v>
      </c>
      <c r="X108">
        <v>14.4</v>
      </c>
      <c r="Y108">
        <v>0</v>
      </c>
      <c r="Z108">
        <v>0</v>
      </c>
      <c r="AA108">
        <v>0</v>
      </c>
      <c r="AB108">
        <v>8.02</v>
      </c>
      <c r="AC108">
        <v>0</v>
      </c>
      <c r="AD108">
        <v>1</v>
      </c>
      <c r="AE108">
        <v>1</v>
      </c>
      <c r="AF108" t="s">
        <v>6</v>
      </c>
      <c r="AG108">
        <v>14.4</v>
      </c>
      <c r="AH108">
        <v>2</v>
      </c>
      <c r="AI108">
        <v>92787942</v>
      </c>
      <c r="AJ108">
        <v>113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ROW(Source!A175)</f>
        <v>175</v>
      </c>
      <c r="B109">
        <v>92787951</v>
      </c>
      <c r="C109">
        <v>92787941</v>
      </c>
      <c r="D109">
        <v>49510905</v>
      </c>
      <c r="E109">
        <v>70</v>
      </c>
      <c r="F109">
        <v>1</v>
      </c>
      <c r="G109">
        <v>1</v>
      </c>
      <c r="H109">
        <v>1</v>
      </c>
      <c r="I109" t="s">
        <v>343</v>
      </c>
      <c r="J109" t="s">
        <v>6</v>
      </c>
      <c r="K109" t="s">
        <v>344</v>
      </c>
      <c r="L109">
        <v>1191</v>
      </c>
      <c r="N109">
        <v>1013</v>
      </c>
      <c r="O109" t="s">
        <v>342</v>
      </c>
      <c r="P109" t="s">
        <v>342</v>
      </c>
      <c r="Q109">
        <v>1</v>
      </c>
      <c r="X109">
        <v>13.88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6</v>
      </c>
      <c r="AG109">
        <v>13.88</v>
      </c>
      <c r="AH109">
        <v>2</v>
      </c>
      <c r="AI109">
        <v>92787943</v>
      </c>
      <c r="AJ109">
        <v>114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ROW(Source!A175)</f>
        <v>175</v>
      </c>
      <c r="B110">
        <v>92787952</v>
      </c>
      <c r="C110">
        <v>92787941</v>
      </c>
      <c r="D110">
        <v>49672035</v>
      </c>
      <c r="E110">
        <v>1</v>
      </c>
      <c r="F110">
        <v>1</v>
      </c>
      <c r="G110">
        <v>1</v>
      </c>
      <c r="H110">
        <v>2</v>
      </c>
      <c r="I110" t="s">
        <v>345</v>
      </c>
      <c r="J110" t="s">
        <v>346</v>
      </c>
      <c r="K110" t="s">
        <v>347</v>
      </c>
      <c r="L110">
        <v>1367</v>
      </c>
      <c r="N110">
        <v>1011</v>
      </c>
      <c r="O110" t="s">
        <v>348</v>
      </c>
      <c r="P110" t="s">
        <v>348</v>
      </c>
      <c r="Q110">
        <v>1</v>
      </c>
      <c r="X110">
        <v>1.77</v>
      </c>
      <c r="Y110">
        <v>0</v>
      </c>
      <c r="Z110">
        <v>123</v>
      </c>
      <c r="AA110">
        <v>13.5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1.77</v>
      </c>
      <c r="AH110">
        <v>2</v>
      </c>
      <c r="AI110">
        <v>92787944</v>
      </c>
      <c r="AJ110">
        <v>115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ROW(Source!A175)</f>
        <v>175</v>
      </c>
      <c r="B111">
        <v>92787953</v>
      </c>
      <c r="C111">
        <v>92787941</v>
      </c>
      <c r="D111">
        <v>49672727</v>
      </c>
      <c r="E111">
        <v>1</v>
      </c>
      <c r="F111">
        <v>1</v>
      </c>
      <c r="G111">
        <v>1</v>
      </c>
      <c r="H111">
        <v>2</v>
      </c>
      <c r="I111" t="s">
        <v>349</v>
      </c>
      <c r="J111" t="s">
        <v>350</v>
      </c>
      <c r="K111" t="s">
        <v>351</v>
      </c>
      <c r="L111">
        <v>1367</v>
      </c>
      <c r="N111">
        <v>1011</v>
      </c>
      <c r="O111" t="s">
        <v>348</v>
      </c>
      <c r="P111" t="s">
        <v>348</v>
      </c>
      <c r="Q111">
        <v>1</v>
      </c>
      <c r="X111">
        <v>4.29</v>
      </c>
      <c r="Y111">
        <v>0</v>
      </c>
      <c r="Z111">
        <v>89.99</v>
      </c>
      <c r="AA111">
        <v>10.06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4.29</v>
      </c>
      <c r="AH111">
        <v>2</v>
      </c>
      <c r="AI111">
        <v>92787945</v>
      </c>
      <c r="AJ111">
        <v>116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ROW(Source!A175)</f>
        <v>175</v>
      </c>
      <c r="B112">
        <v>92787954</v>
      </c>
      <c r="C112">
        <v>92787941</v>
      </c>
      <c r="D112">
        <v>49672960</v>
      </c>
      <c r="E112">
        <v>1</v>
      </c>
      <c r="F112">
        <v>1</v>
      </c>
      <c r="G112">
        <v>1</v>
      </c>
      <c r="H112">
        <v>2</v>
      </c>
      <c r="I112" t="s">
        <v>352</v>
      </c>
      <c r="J112" t="s">
        <v>353</v>
      </c>
      <c r="K112" t="s">
        <v>354</v>
      </c>
      <c r="L112">
        <v>1367</v>
      </c>
      <c r="N112">
        <v>1011</v>
      </c>
      <c r="O112" t="s">
        <v>348</v>
      </c>
      <c r="P112" t="s">
        <v>348</v>
      </c>
      <c r="Q112">
        <v>1</v>
      </c>
      <c r="X112">
        <v>7.08</v>
      </c>
      <c r="Y112">
        <v>0</v>
      </c>
      <c r="Z112">
        <v>364.07</v>
      </c>
      <c r="AA112">
        <v>13.5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7.08</v>
      </c>
      <c r="AH112">
        <v>2</v>
      </c>
      <c r="AI112">
        <v>92787946</v>
      </c>
      <c r="AJ112">
        <v>117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ROW(Source!A175)</f>
        <v>175</v>
      </c>
      <c r="B113">
        <v>92787955</v>
      </c>
      <c r="C113">
        <v>92787941</v>
      </c>
      <c r="D113">
        <v>49673450</v>
      </c>
      <c r="E113">
        <v>1</v>
      </c>
      <c r="F113">
        <v>1</v>
      </c>
      <c r="G113">
        <v>1</v>
      </c>
      <c r="H113">
        <v>2</v>
      </c>
      <c r="I113" t="s">
        <v>355</v>
      </c>
      <c r="J113" t="s">
        <v>356</v>
      </c>
      <c r="K113" t="s">
        <v>357</v>
      </c>
      <c r="L113">
        <v>1367</v>
      </c>
      <c r="N113">
        <v>1011</v>
      </c>
      <c r="O113" t="s">
        <v>348</v>
      </c>
      <c r="P113" t="s">
        <v>348</v>
      </c>
      <c r="Q113">
        <v>1</v>
      </c>
      <c r="X113">
        <v>0.74</v>
      </c>
      <c r="Y113">
        <v>0</v>
      </c>
      <c r="Z113">
        <v>110</v>
      </c>
      <c r="AA113">
        <v>11.6</v>
      </c>
      <c r="AB113">
        <v>0</v>
      </c>
      <c r="AC113">
        <v>0</v>
      </c>
      <c r="AD113">
        <v>1</v>
      </c>
      <c r="AE113">
        <v>0</v>
      </c>
      <c r="AF113" t="s">
        <v>6</v>
      </c>
      <c r="AG113">
        <v>0.74</v>
      </c>
      <c r="AH113">
        <v>2</v>
      </c>
      <c r="AI113">
        <v>92787947</v>
      </c>
      <c r="AJ113">
        <v>118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ROW(Source!A175)</f>
        <v>175</v>
      </c>
      <c r="B114">
        <v>92787956</v>
      </c>
      <c r="C114">
        <v>92787941</v>
      </c>
      <c r="D114">
        <v>49523203</v>
      </c>
      <c r="E114">
        <v>1</v>
      </c>
      <c r="F114">
        <v>1</v>
      </c>
      <c r="G114">
        <v>1</v>
      </c>
      <c r="H114">
        <v>3</v>
      </c>
      <c r="I114" t="s">
        <v>358</v>
      </c>
      <c r="J114" t="s">
        <v>359</v>
      </c>
      <c r="K114" t="s">
        <v>360</v>
      </c>
      <c r="L114">
        <v>1339</v>
      </c>
      <c r="N114">
        <v>1007</v>
      </c>
      <c r="O114" t="s">
        <v>34</v>
      </c>
      <c r="P114" t="s">
        <v>34</v>
      </c>
      <c r="Q114">
        <v>1</v>
      </c>
      <c r="X114">
        <v>5</v>
      </c>
      <c r="Y114">
        <v>2.44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6</v>
      </c>
      <c r="AG114">
        <v>5</v>
      </c>
      <c r="AH114">
        <v>2</v>
      </c>
      <c r="AI114">
        <v>92787948</v>
      </c>
      <c r="AJ114">
        <v>119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ROW(Source!A175)</f>
        <v>175</v>
      </c>
      <c r="B115">
        <v>92787957</v>
      </c>
      <c r="C115">
        <v>92787941</v>
      </c>
      <c r="D115">
        <v>49511618</v>
      </c>
      <c r="E115">
        <v>70</v>
      </c>
      <c r="F115">
        <v>1</v>
      </c>
      <c r="G115">
        <v>1</v>
      </c>
      <c r="H115">
        <v>3</v>
      </c>
      <c r="I115" t="s">
        <v>446</v>
      </c>
      <c r="J115" t="s">
        <v>6</v>
      </c>
      <c r="K115" t="s">
        <v>447</v>
      </c>
      <c r="L115">
        <v>1339</v>
      </c>
      <c r="N115">
        <v>1007</v>
      </c>
      <c r="O115" t="s">
        <v>34</v>
      </c>
      <c r="P115" t="s">
        <v>34</v>
      </c>
      <c r="Q115">
        <v>1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1</v>
      </c>
      <c r="AD115">
        <v>0</v>
      </c>
      <c r="AE115">
        <v>0</v>
      </c>
      <c r="AF115" t="s">
        <v>6</v>
      </c>
      <c r="AG115">
        <v>0</v>
      </c>
      <c r="AH115">
        <v>3</v>
      </c>
      <c r="AI115">
        <v>-1</v>
      </c>
      <c r="AJ115" t="s">
        <v>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ROW(Source!A177)</f>
        <v>177</v>
      </c>
      <c r="B116">
        <v>92787967</v>
      </c>
      <c r="C116">
        <v>92787959</v>
      </c>
      <c r="D116">
        <v>49510711</v>
      </c>
      <c r="E116">
        <v>70</v>
      </c>
      <c r="F116">
        <v>1</v>
      </c>
      <c r="G116">
        <v>1</v>
      </c>
      <c r="H116">
        <v>1</v>
      </c>
      <c r="I116" t="s">
        <v>361</v>
      </c>
      <c r="J116" t="s">
        <v>6</v>
      </c>
      <c r="K116" t="s">
        <v>362</v>
      </c>
      <c r="L116">
        <v>1191</v>
      </c>
      <c r="N116">
        <v>1013</v>
      </c>
      <c r="O116" t="s">
        <v>342</v>
      </c>
      <c r="P116" t="s">
        <v>342</v>
      </c>
      <c r="Q116">
        <v>1</v>
      </c>
      <c r="X116">
        <v>24.3</v>
      </c>
      <c r="Y116">
        <v>0</v>
      </c>
      <c r="Z116">
        <v>0</v>
      </c>
      <c r="AA116">
        <v>0</v>
      </c>
      <c r="AB116">
        <v>8.4600000000000009</v>
      </c>
      <c r="AC116">
        <v>0</v>
      </c>
      <c r="AD116">
        <v>1</v>
      </c>
      <c r="AE116">
        <v>1</v>
      </c>
      <c r="AF116" t="s">
        <v>6</v>
      </c>
      <c r="AG116">
        <v>24.3</v>
      </c>
      <c r="AH116">
        <v>2</v>
      </c>
      <c r="AI116">
        <v>92787960</v>
      </c>
      <c r="AJ116">
        <v>121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ROW(Source!A177)</f>
        <v>177</v>
      </c>
      <c r="B117">
        <v>92787968</v>
      </c>
      <c r="C117">
        <v>92787959</v>
      </c>
      <c r="D117">
        <v>49510905</v>
      </c>
      <c r="E117">
        <v>70</v>
      </c>
      <c r="F117">
        <v>1</v>
      </c>
      <c r="G117">
        <v>1</v>
      </c>
      <c r="H117">
        <v>1</v>
      </c>
      <c r="I117" t="s">
        <v>343</v>
      </c>
      <c r="J117" t="s">
        <v>6</v>
      </c>
      <c r="K117" t="s">
        <v>344</v>
      </c>
      <c r="L117">
        <v>1191</v>
      </c>
      <c r="N117">
        <v>1013</v>
      </c>
      <c r="O117" t="s">
        <v>342</v>
      </c>
      <c r="P117" t="s">
        <v>342</v>
      </c>
      <c r="Q117">
        <v>1</v>
      </c>
      <c r="X117">
        <v>2.92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6</v>
      </c>
      <c r="AG117">
        <v>2.92</v>
      </c>
      <c r="AH117">
        <v>2</v>
      </c>
      <c r="AI117">
        <v>92787961</v>
      </c>
      <c r="AJ117">
        <v>122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ROW(Source!A177)</f>
        <v>177</v>
      </c>
      <c r="B118">
        <v>92787969</v>
      </c>
      <c r="C118">
        <v>92787959</v>
      </c>
      <c r="D118">
        <v>49672727</v>
      </c>
      <c r="E118">
        <v>1</v>
      </c>
      <c r="F118">
        <v>1</v>
      </c>
      <c r="G118">
        <v>1</v>
      </c>
      <c r="H118">
        <v>2</v>
      </c>
      <c r="I118" t="s">
        <v>349</v>
      </c>
      <c r="J118" t="s">
        <v>350</v>
      </c>
      <c r="K118" t="s">
        <v>351</v>
      </c>
      <c r="L118">
        <v>1367</v>
      </c>
      <c r="N118">
        <v>1011</v>
      </c>
      <c r="O118" t="s">
        <v>348</v>
      </c>
      <c r="P118" t="s">
        <v>348</v>
      </c>
      <c r="Q118">
        <v>1</v>
      </c>
      <c r="X118">
        <v>1.1499999999999999</v>
      </c>
      <c r="Y118">
        <v>0</v>
      </c>
      <c r="Z118">
        <v>89.99</v>
      </c>
      <c r="AA118">
        <v>10.06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1.1499999999999999</v>
      </c>
      <c r="AH118">
        <v>2</v>
      </c>
      <c r="AI118">
        <v>92787962</v>
      </c>
      <c r="AJ118">
        <v>123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ROW(Source!A177)</f>
        <v>177</v>
      </c>
      <c r="B119">
        <v>92787970</v>
      </c>
      <c r="C119">
        <v>92787959</v>
      </c>
      <c r="D119">
        <v>49672951</v>
      </c>
      <c r="E119">
        <v>1</v>
      </c>
      <c r="F119">
        <v>1</v>
      </c>
      <c r="G119">
        <v>1</v>
      </c>
      <c r="H119">
        <v>2</v>
      </c>
      <c r="I119" t="s">
        <v>363</v>
      </c>
      <c r="J119" t="s">
        <v>364</v>
      </c>
      <c r="K119" t="s">
        <v>365</v>
      </c>
      <c r="L119">
        <v>1367</v>
      </c>
      <c r="N119">
        <v>1011</v>
      </c>
      <c r="O119" t="s">
        <v>348</v>
      </c>
      <c r="P119" t="s">
        <v>348</v>
      </c>
      <c r="Q119">
        <v>1</v>
      </c>
      <c r="X119">
        <v>1.3</v>
      </c>
      <c r="Y119">
        <v>0</v>
      </c>
      <c r="Z119">
        <v>226.54</v>
      </c>
      <c r="AA119">
        <v>11.6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1.3</v>
      </c>
      <c r="AH119">
        <v>2</v>
      </c>
      <c r="AI119">
        <v>92787963</v>
      </c>
      <c r="AJ119">
        <v>124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ROW(Source!A177)</f>
        <v>177</v>
      </c>
      <c r="B120">
        <v>92787971</v>
      </c>
      <c r="C120">
        <v>92787959</v>
      </c>
      <c r="D120">
        <v>49673450</v>
      </c>
      <c r="E120">
        <v>1</v>
      </c>
      <c r="F120">
        <v>1</v>
      </c>
      <c r="G120">
        <v>1</v>
      </c>
      <c r="H120">
        <v>2</v>
      </c>
      <c r="I120" t="s">
        <v>355</v>
      </c>
      <c r="J120" t="s">
        <v>356</v>
      </c>
      <c r="K120" t="s">
        <v>357</v>
      </c>
      <c r="L120">
        <v>1367</v>
      </c>
      <c r="N120">
        <v>1011</v>
      </c>
      <c r="O120" t="s">
        <v>348</v>
      </c>
      <c r="P120" t="s">
        <v>348</v>
      </c>
      <c r="Q120">
        <v>1</v>
      </c>
      <c r="X120">
        <v>0.47</v>
      </c>
      <c r="Y120">
        <v>0</v>
      </c>
      <c r="Z120">
        <v>110</v>
      </c>
      <c r="AA120">
        <v>11.6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0.47</v>
      </c>
      <c r="AH120">
        <v>2</v>
      </c>
      <c r="AI120">
        <v>92787964</v>
      </c>
      <c r="AJ120">
        <v>125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ROW(Source!A177)</f>
        <v>177</v>
      </c>
      <c r="B121">
        <v>92787972</v>
      </c>
      <c r="C121">
        <v>92787959</v>
      </c>
      <c r="D121">
        <v>49523203</v>
      </c>
      <c r="E121">
        <v>1</v>
      </c>
      <c r="F121">
        <v>1</v>
      </c>
      <c r="G121">
        <v>1</v>
      </c>
      <c r="H121">
        <v>3</v>
      </c>
      <c r="I121" t="s">
        <v>358</v>
      </c>
      <c r="J121" t="s">
        <v>359</v>
      </c>
      <c r="K121" t="s">
        <v>360</v>
      </c>
      <c r="L121">
        <v>1339</v>
      </c>
      <c r="N121">
        <v>1007</v>
      </c>
      <c r="O121" t="s">
        <v>34</v>
      </c>
      <c r="P121" t="s">
        <v>34</v>
      </c>
      <c r="Q121">
        <v>1</v>
      </c>
      <c r="X121">
        <v>2</v>
      </c>
      <c r="Y121">
        <v>2.44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2</v>
      </c>
      <c r="AH121">
        <v>2</v>
      </c>
      <c r="AI121">
        <v>92787965</v>
      </c>
      <c r="AJ121">
        <v>126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ROW(Source!A177)</f>
        <v>177</v>
      </c>
      <c r="B122">
        <v>92787973</v>
      </c>
      <c r="C122">
        <v>92787959</v>
      </c>
      <c r="D122">
        <v>49511578</v>
      </c>
      <c r="E122">
        <v>70</v>
      </c>
      <c r="F122">
        <v>1</v>
      </c>
      <c r="G122">
        <v>1</v>
      </c>
      <c r="H122">
        <v>3</v>
      </c>
      <c r="I122" t="s">
        <v>448</v>
      </c>
      <c r="J122" t="s">
        <v>6</v>
      </c>
      <c r="K122" t="s">
        <v>449</v>
      </c>
      <c r="L122">
        <v>1339</v>
      </c>
      <c r="N122">
        <v>1007</v>
      </c>
      <c r="O122" t="s">
        <v>34</v>
      </c>
      <c r="P122" t="s">
        <v>34</v>
      </c>
      <c r="Q122">
        <v>1</v>
      </c>
      <c r="X122">
        <v>17.399999999999999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6</v>
      </c>
      <c r="AG122">
        <v>17.399999999999999</v>
      </c>
      <c r="AH122">
        <v>3</v>
      </c>
      <c r="AI122">
        <v>-1</v>
      </c>
      <c r="AJ122" t="s">
        <v>6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ROW(Source!A179)</f>
        <v>179</v>
      </c>
      <c r="B123">
        <v>92787980</v>
      </c>
      <c r="C123">
        <v>92787975</v>
      </c>
      <c r="D123">
        <v>49510711</v>
      </c>
      <c r="E123">
        <v>70</v>
      </c>
      <c r="F123">
        <v>1</v>
      </c>
      <c r="G123">
        <v>1</v>
      </c>
      <c r="H123">
        <v>1</v>
      </c>
      <c r="I123" t="s">
        <v>361</v>
      </c>
      <c r="J123" t="s">
        <v>6</v>
      </c>
      <c r="K123" t="s">
        <v>362</v>
      </c>
      <c r="L123">
        <v>1191</v>
      </c>
      <c r="N123">
        <v>1013</v>
      </c>
      <c r="O123" t="s">
        <v>342</v>
      </c>
      <c r="P123" t="s">
        <v>342</v>
      </c>
      <c r="Q123">
        <v>1</v>
      </c>
      <c r="X123">
        <v>0.54</v>
      </c>
      <c r="Y123">
        <v>0</v>
      </c>
      <c r="Z123">
        <v>0</v>
      </c>
      <c r="AA123">
        <v>0</v>
      </c>
      <c r="AB123">
        <v>8.4600000000000009</v>
      </c>
      <c r="AC123">
        <v>0</v>
      </c>
      <c r="AD123">
        <v>1</v>
      </c>
      <c r="AE123">
        <v>1</v>
      </c>
      <c r="AF123" t="s">
        <v>253</v>
      </c>
      <c r="AG123">
        <v>1.08</v>
      </c>
      <c r="AH123">
        <v>2</v>
      </c>
      <c r="AI123">
        <v>92787976</v>
      </c>
      <c r="AJ123">
        <v>128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ROW(Source!A179)</f>
        <v>179</v>
      </c>
      <c r="B124">
        <v>92787981</v>
      </c>
      <c r="C124">
        <v>92787975</v>
      </c>
      <c r="D124">
        <v>49510905</v>
      </c>
      <c r="E124">
        <v>70</v>
      </c>
      <c r="F124">
        <v>1</v>
      </c>
      <c r="G124">
        <v>1</v>
      </c>
      <c r="H124">
        <v>1</v>
      </c>
      <c r="I124" t="s">
        <v>343</v>
      </c>
      <c r="J124" t="s">
        <v>6</v>
      </c>
      <c r="K124" t="s">
        <v>344</v>
      </c>
      <c r="L124">
        <v>1191</v>
      </c>
      <c r="N124">
        <v>1013</v>
      </c>
      <c r="O124" t="s">
        <v>342</v>
      </c>
      <c r="P124" t="s">
        <v>342</v>
      </c>
      <c r="Q124">
        <v>1</v>
      </c>
      <c r="X124">
        <v>0.1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253</v>
      </c>
      <c r="AG124">
        <v>0.2</v>
      </c>
      <c r="AH124">
        <v>2</v>
      </c>
      <c r="AI124">
        <v>92787977</v>
      </c>
      <c r="AJ124">
        <v>129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ROW(Source!A179)</f>
        <v>179</v>
      </c>
      <c r="B125">
        <v>92787982</v>
      </c>
      <c r="C125">
        <v>92787975</v>
      </c>
      <c r="D125">
        <v>49672727</v>
      </c>
      <c r="E125">
        <v>1</v>
      </c>
      <c r="F125">
        <v>1</v>
      </c>
      <c r="G125">
        <v>1</v>
      </c>
      <c r="H125">
        <v>2</v>
      </c>
      <c r="I125" t="s">
        <v>349</v>
      </c>
      <c r="J125" t="s">
        <v>350</v>
      </c>
      <c r="K125" t="s">
        <v>351</v>
      </c>
      <c r="L125">
        <v>1367</v>
      </c>
      <c r="N125">
        <v>1011</v>
      </c>
      <c r="O125" t="s">
        <v>348</v>
      </c>
      <c r="P125" t="s">
        <v>348</v>
      </c>
      <c r="Q125">
        <v>1</v>
      </c>
      <c r="X125">
        <v>0.1</v>
      </c>
      <c r="Y125">
        <v>0</v>
      </c>
      <c r="Z125">
        <v>89.99</v>
      </c>
      <c r="AA125">
        <v>10.06</v>
      </c>
      <c r="AB125">
        <v>0</v>
      </c>
      <c r="AC125">
        <v>0</v>
      </c>
      <c r="AD125">
        <v>1</v>
      </c>
      <c r="AE125">
        <v>0</v>
      </c>
      <c r="AF125" t="s">
        <v>253</v>
      </c>
      <c r="AG125">
        <v>0.2</v>
      </c>
      <c r="AH125">
        <v>2</v>
      </c>
      <c r="AI125">
        <v>92787978</v>
      </c>
      <c r="AJ125">
        <v>130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ROW(Source!A179)</f>
        <v>179</v>
      </c>
      <c r="B126">
        <v>92787983</v>
      </c>
      <c r="C126">
        <v>92787975</v>
      </c>
      <c r="D126">
        <v>49511578</v>
      </c>
      <c r="E126">
        <v>70</v>
      </c>
      <c r="F126">
        <v>1</v>
      </c>
      <c r="G126">
        <v>1</v>
      </c>
      <c r="H126">
        <v>3</v>
      </c>
      <c r="I126" t="s">
        <v>448</v>
      </c>
      <c r="J126" t="s">
        <v>6</v>
      </c>
      <c r="K126" t="s">
        <v>449</v>
      </c>
      <c r="L126">
        <v>1339</v>
      </c>
      <c r="N126">
        <v>1007</v>
      </c>
      <c r="O126" t="s">
        <v>34</v>
      </c>
      <c r="P126" t="s">
        <v>34</v>
      </c>
      <c r="Q126">
        <v>1</v>
      </c>
      <c r="X126">
        <v>1.5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 t="s">
        <v>253</v>
      </c>
      <c r="AG126">
        <v>3</v>
      </c>
      <c r="AH126">
        <v>3</v>
      </c>
      <c r="AI126">
        <v>-1</v>
      </c>
      <c r="AJ126" t="s">
        <v>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ROW(Source!A181)</f>
        <v>181</v>
      </c>
      <c r="B127">
        <v>92787993</v>
      </c>
      <c r="C127">
        <v>92787985</v>
      </c>
      <c r="D127">
        <v>49510711</v>
      </c>
      <c r="E127">
        <v>70</v>
      </c>
      <c r="F127">
        <v>1</v>
      </c>
      <c r="G127">
        <v>1</v>
      </c>
      <c r="H127">
        <v>1</v>
      </c>
      <c r="I127" t="s">
        <v>361</v>
      </c>
      <c r="J127" t="s">
        <v>6</v>
      </c>
      <c r="K127" t="s">
        <v>362</v>
      </c>
      <c r="L127">
        <v>1191</v>
      </c>
      <c r="N127">
        <v>1013</v>
      </c>
      <c r="O127" t="s">
        <v>342</v>
      </c>
      <c r="P127" t="s">
        <v>342</v>
      </c>
      <c r="Q127">
        <v>1</v>
      </c>
      <c r="X127">
        <v>24.3</v>
      </c>
      <c r="Y127">
        <v>0</v>
      </c>
      <c r="Z127">
        <v>0</v>
      </c>
      <c r="AA127">
        <v>0</v>
      </c>
      <c r="AB127">
        <v>8.4600000000000009</v>
      </c>
      <c r="AC127">
        <v>0</v>
      </c>
      <c r="AD127">
        <v>1</v>
      </c>
      <c r="AE127">
        <v>1</v>
      </c>
      <c r="AF127" t="s">
        <v>6</v>
      </c>
      <c r="AG127">
        <v>24.3</v>
      </c>
      <c r="AH127">
        <v>2</v>
      </c>
      <c r="AI127">
        <v>92787986</v>
      </c>
      <c r="AJ127">
        <v>132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ROW(Source!A181)</f>
        <v>181</v>
      </c>
      <c r="B128">
        <v>92787994</v>
      </c>
      <c r="C128">
        <v>92787985</v>
      </c>
      <c r="D128">
        <v>49510905</v>
      </c>
      <c r="E128">
        <v>70</v>
      </c>
      <c r="F128">
        <v>1</v>
      </c>
      <c r="G128">
        <v>1</v>
      </c>
      <c r="H128">
        <v>1</v>
      </c>
      <c r="I128" t="s">
        <v>343</v>
      </c>
      <c r="J128" t="s">
        <v>6</v>
      </c>
      <c r="K128" t="s">
        <v>344</v>
      </c>
      <c r="L128">
        <v>1191</v>
      </c>
      <c r="N128">
        <v>1013</v>
      </c>
      <c r="O128" t="s">
        <v>342</v>
      </c>
      <c r="P128" t="s">
        <v>342</v>
      </c>
      <c r="Q128">
        <v>1</v>
      </c>
      <c r="X128">
        <v>2.92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6</v>
      </c>
      <c r="AG128">
        <v>2.92</v>
      </c>
      <c r="AH128">
        <v>2</v>
      </c>
      <c r="AI128">
        <v>92787987</v>
      </c>
      <c r="AJ128">
        <v>133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ROW(Source!A181)</f>
        <v>181</v>
      </c>
      <c r="B129">
        <v>92787995</v>
      </c>
      <c r="C129">
        <v>92787985</v>
      </c>
      <c r="D129">
        <v>49672727</v>
      </c>
      <c r="E129">
        <v>1</v>
      </c>
      <c r="F129">
        <v>1</v>
      </c>
      <c r="G129">
        <v>1</v>
      </c>
      <c r="H129">
        <v>2</v>
      </c>
      <c r="I129" t="s">
        <v>349</v>
      </c>
      <c r="J129" t="s">
        <v>350</v>
      </c>
      <c r="K129" t="s">
        <v>351</v>
      </c>
      <c r="L129">
        <v>1367</v>
      </c>
      <c r="N129">
        <v>1011</v>
      </c>
      <c r="O129" t="s">
        <v>348</v>
      </c>
      <c r="P129" t="s">
        <v>348</v>
      </c>
      <c r="Q129">
        <v>1</v>
      </c>
      <c r="X129">
        <v>1.1499999999999999</v>
      </c>
      <c r="Y129">
        <v>0</v>
      </c>
      <c r="Z129">
        <v>89.99</v>
      </c>
      <c r="AA129">
        <v>10.06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1.1499999999999999</v>
      </c>
      <c r="AH129">
        <v>2</v>
      </c>
      <c r="AI129">
        <v>92787988</v>
      </c>
      <c r="AJ129">
        <v>134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ROW(Source!A181)</f>
        <v>181</v>
      </c>
      <c r="B130">
        <v>92787996</v>
      </c>
      <c r="C130">
        <v>92787985</v>
      </c>
      <c r="D130">
        <v>49672951</v>
      </c>
      <c r="E130">
        <v>1</v>
      </c>
      <c r="F130">
        <v>1</v>
      </c>
      <c r="G130">
        <v>1</v>
      </c>
      <c r="H130">
        <v>2</v>
      </c>
      <c r="I130" t="s">
        <v>363</v>
      </c>
      <c r="J130" t="s">
        <v>364</v>
      </c>
      <c r="K130" t="s">
        <v>365</v>
      </c>
      <c r="L130">
        <v>1367</v>
      </c>
      <c r="N130">
        <v>1011</v>
      </c>
      <c r="O130" t="s">
        <v>348</v>
      </c>
      <c r="P130" t="s">
        <v>348</v>
      </c>
      <c r="Q130">
        <v>1</v>
      </c>
      <c r="X130">
        <v>1.3</v>
      </c>
      <c r="Y130">
        <v>0</v>
      </c>
      <c r="Z130">
        <v>226.54</v>
      </c>
      <c r="AA130">
        <v>11.6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1.3</v>
      </c>
      <c r="AH130">
        <v>2</v>
      </c>
      <c r="AI130">
        <v>92787989</v>
      </c>
      <c r="AJ130">
        <v>135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ROW(Source!A181)</f>
        <v>181</v>
      </c>
      <c r="B131">
        <v>92787997</v>
      </c>
      <c r="C131">
        <v>92787985</v>
      </c>
      <c r="D131">
        <v>49673450</v>
      </c>
      <c r="E131">
        <v>1</v>
      </c>
      <c r="F131">
        <v>1</v>
      </c>
      <c r="G131">
        <v>1</v>
      </c>
      <c r="H131">
        <v>2</v>
      </c>
      <c r="I131" t="s">
        <v>355</v>
      </c>
      <c r="J131" t="s">
        <v>356</v>
      </c>
      <c r="K131" t="s">
        <v>357</v>
      </c>
      <c r="L131">
        <v>1367</v>
      </c>
      <c r="N131">
        <v>1011</v>
      </c>
      <c r="O131" t="s">
        <v>348</v>
      </c>
      <c r="P131" t="s">
        <v>348</v>
      </c>
      <c r="Q131">
        <v>1</v>
      </c>
      <c r="X131">
        <v>0.47</v>
      </c>
      <c r="Y131">
        <v>0</v>
      </c>
      <c r="Z131">
        <v>110</v>
      </c>
      <c r="AA131">
        <v>11.6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0.47</v>
      </c>
      <c r="AH131">
        <v>2</v>
      </c>
      <c r="AI131">
        <v>92787990</v>
      </c>
      <c r="AJ131">
        <v>136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ROW(Source!A181)</f>
        <v>181</v>
      </c>
      <c r="B132">
        <v>92787998</v>
      </c>
      <c r="C132">
        <v>92787985</v>
      </c>
      <c r="D132">
        <v>49523203</v>
      </c>
      <c r="E132">
        <v>1</v>
      </c>
      <c r="F132">
        <v>1</v>
      </c>
      <c r="G132">
        <v>1</v>
      </c>
      <c r="H132">
        <v>3</v>
      </c>
      <c r="I132" t="s">
        <v>358</v>
      </c>
      <c r="J132" t="s">
        <v>359</v>
      </c>
      <c r="K132" t="s">
        <v>360</v>
      </c>
      <c r="L132">
        <v>1339</v>
      </c>
      <c r="N132">
        <v>1007</v>
      </c>
      <c r="O132" t="s">
        <v>34</v>
      </c>
      <c r="P132" t="s">
        <v>34</v>
      </c>
      <c r="Q132">
        <v>1</v>
      </c>
      <c r="X132">
        <v>2</v>
      </c>
      <c r="Y132">
        <v>2.44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2</v>
      </c>
      <c r="AH132">
        <v>2</v>
      </c>
      <c r="AI132">
        <v>92787991</v>
      </c>
      <c r="AJ132">
        <v>137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ROW(Source!A181)</f>
        <v>181</v>
      </c>
      <c r="B133">
        <v>92787999</v>
      </c>
      <c r="C133">
        <v>92787985</v>
      </c>
      <c r="D133">
        <v>49511578</v>
      </c>
      <c r="E133">
        <v>70</v>
      </c>
      <c r="F133">
        <v>1</v>
      </c>
      <c r="G133">
        <v>1</v>
      </c>
      <c r="H133">
        <v>3</v>
      </c>
      <c r="I133" t="s">
        <v>448</v>
      </c>
      <c r="J133" t="s">
        <v>6</v>
      </c>
      <c r="K133" t="s">
        <v>449</v>
      </c>
      <c r="L133">
        <v>1339</v>
      </c>
      <c r="N133">
        <v>1007</v>
      </c>
      <c r="O133" t="s">
        <v>34</v>
      </c>
      <c r="P133" t="s">
        <v>34</v>
      </c>
      <c r="Q133">
        <v>1</v>
      </c>
      <c r="X133">
        <v>17.399999999999999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6</v>
      </c>
      <c r="AG133">
        <v>17.399999999999999</v>
      </c>
      <c r="AH133">
        <v>3</v>
      </c>
      <c r="AI133">
        <v>-1</v>
      </c>
      <c r="AJ133" t="s">
        <v>6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ROW(Source!A183)</f>
        <v>183</v>
      </c>
      <c r="B134">
        <v>92788006</v>
      </c>
      <c r="C134">
        <v>92788001</v>
      </c>
      <c r="D134">
        <v>49510711</v>
      </c>
      <c r="E134">
        <v>70</v>
      </c>
      <c r="F134">
        <v>1</v>
      </c>
      <c r="G134">
        <v>1</v>
      </c>
      <c r="H134">
        <v>1</v>
      </c>
      <c r="I134" t="s">
        <v>361</v>
      </c>
      <c r="J134" t="s">
        <v>6</v>
      </c>
      <c r="K134" t="s">
        <v>362</v>
      </c>
      <c r="L134">
        <v>1191</v>
      </c>
      <c r="N134">
        <v>1013</v>
      </c>
      <c r="O134" t="s">
        <v>342</v>
      </c>
      <c r="P134" t="s">
        <v>342</v>
      </c>
      <c r="Q134">
        <v>1</v>
      </c>
      <c r="X134">
        <v>0.54</v>
      </c>
      <c r="Y134">
        <v>0</v>
      </c>
      <c r="Z134">
        <v>0</v>
      </c>
      <c r="AA134">
        <v>0</v>
      </c>
      <c r="AB134">
        <v>8.4600000000000009</v>
      </c>
      <c r="AC134">
        <v>0</v>
      </c>
      <c r="AD134">
        <v>1</v>
      </c>
      <c r="AE134">
        <v>1</v>
      </c>
      <c r="AF134" t="s">
        <v>253</v>
      </c>
      <c r="AG134">
        <v>1.08</v>
      </c>
      <c r="AH134">
        <v>2</v>
      </c>
      <c r="AI134">
        <v>92788002</v>
      </c>
      <c r="AJ134">
        <v>139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ROW(Source!A183)</f>
        <v>183</v>
      </c>
      <c r="B135">
        <v>92788007</v>
      </c>
      <c r="C135">
        <v>92788001</v>
      </c>
      <c r="D135">
        <v>49510905</v>
      </c>
      <c r="E135">
        <v>70</v>
      </c>
      <c r="F135">
        <v>1</v>
      </c>
      <c r="G135">
        <v>1</v>
      </c>
      <c r="H135">
        <v>1</v>
      </c>
      <c r="I135" t="s">
        <v>343</v>
      </c>
      <c r="J135" t="s">
        <v>6</v>
      </c>
      <c r="K135" t="s">
        <v>344</v>
      </c>
      <c r="L135">
        <v>1191</v>
      </c>
      <c r="N135">
        <v>1013</v>
      </c>
      <c r="O135" t="s">
        <v>342</v>
      </c>
      <c r="P135" t="s">
        <v>342</v>
      </c>
      <c r="Q135">
        <v>1</v>
      </c>
      <c r="X135">
        <v>0.1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253</v>
      </c>
      <c r="AG135">
        <v>0.2</v>
      </c>
      <c r="AH135">
        <v>2</v>
      </c>
      <c r="AI135">
        <v>92788003</v>
      </c>
      <c r="AJ135">
        <v>140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ROW(Source!A183)</f>
        <v>183</v>
      </c>
      <c r="B136">
        <v>92788008</v>
      </c>
      <c r="C136">
        <v>92788001</v>
      </c>
      <c r="D136">
        <v>49672727</v>
      </c>
      <c r="E136">
        <v>1</v>
      </c>
      <c r="F136">
        <v>1</v>
      </c>
      <c r="G136">
        <v>1</v>
      </c>
      <c r="H136">
        <v>2</v>
      </c>
      <c r="I136" t="s">
        <v>349</v>
      </c>
      <c r="J136" t="s">
        <v>350</v>
      </c>
      <c r="K136" t="s">
        <v>351</v>
      </c>
      <c r="L136">
        <v>1367</v>
      </c>
      <c r="N136">
        <v>1011</v>
      </c>
      <c r="O136" t="s">
        <v>348</v>
      </c>
      <c r="P136" t="s">
        <v>348</v>
      </c>
      <c r="Q136">
        <v>1</v>
      </c>
      <c r="X136">
        <v>0.1</v>
      </c>
      <c r="Y136">
        <v>0</v>
      </c>
      <c r="Z136">
        <v>89.99</v>
      </c>
      <c r="AA136">
        <v>10.06</v>
      </c>
      <c r="AB136">
        <v>0</v>
      </c>
      <c r="AC136">
        <v>0</v>
      </c>
      <c r="AD136">
        <v>1</v>
      </c>
      <c r="AE136">
        <v>0</v>
      </c>
      <c r="AF136" t="s">
        <v>253</v>
      </c>
      <c r="AG136">
        <v>0.2</v>
      </c>
      <c r="AH136">
        <v>2</v>
      </c>
      <c r="AI136">
        <v>92788004</v>
      </c>
      <c r="AJ136">
        <v>141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ROW(Source!A183)</f>
        <v>183</v>
      </c>
      <c r="B137">
        <v>92788009</v>
      </c>
      <c r="C137">
        <v>92788001</v>
      </c>
      <c r="D137">
        <v>49511578</v>
      </c>
      <c r="E137">
        <v>70</v>
      </c>
      <c r="F137">
        <v>1</v>
      </c>
      <c r="G137">
        <v>1</v>
      </c>
      <c r="H137">
        <v>3</v>
      </c>
      <c r="I137" t="s">
        <v>448</v>
      </c>
      <c r="J137" t="s">
        <v>6</v>
      </c>
      <c r="K137" t="s">
        <v>449</v>
      </c>
      <c r="L137">
        <v>1339</v>
      </c>
      <c r="N137">
        <v>1007</v>
      </c>
      <c r="O137" t="s">
        <v>34</v>
      </c>
      <c r="P137" t="s">
        <v>34</v>
      </c>
      <c r="Q137">
        <v>1</v>
      </c>
      <c r="X137">
        <v>1.5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253</v>
      </c>
      <c r="AG137">
        <v>3</v>
      </c>
      <c r="AH137">
        <v>3</v>
      </c>
      <c r="AI137">
        <v>-1</v>
      </c>
      <c r="AJ137" t="s">
        <v>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ROW(Source!A220)</f>
        <v>220</v>
      </c>
      <c r="B138">
        <v>92788019</v>
      </c>
      <c r="C138">
        <v>92788011</v>
      </c>
      <c r="D138">
        <v>49510697</v>
      </c>
      <c r="E138">
        <v>70</v>
      </c>
      <c r="F138">
        <v>1</v>
      </c>
      <c r="G138">
        <v>1</v>
      </c>
      <c r="H138">
        <v>1</v>
      </c>
      <c r="I138" t="s">
        <v>438</v>
      </c>
      <c r="J138" t="s">
        <v>6</v>
      </c>
      <c r="K138" t="s">
        <v>439</v>
      </c>
      <c r="L138">
        <v>1191</v>
      </c>
      <c r="N138">
        <v>1013</v>
      </c>
      <c r="O138" t="s">
        <v>342</v>
      </c>
      <c r="P138" t="s">
        <v>342</v>
      </c>
      <c r="Q138">
        <v>1</v>
      </c>
      <c r="X138">
        <v>45.8</v>
      </c>
      <c r="Y138">
        <v>0</v>
      </c>
      <c r="Z138">
        <v>0</v>
      </c>
      <c r="AA138">
        <v>0</v>
      </c>
      <c r="AB138">
        <v>8.17</v>
      </c>
      <c r="AC138">
        <v>0</v>
      </c>
      <c r="AD138">
        <v>1</v>
      </c>
      <c r="AE138">
        <v>1</v>
      </c>
      <c r="AF138" t="s">
        <v>6</v>
      </c>
      <c r="AG138">
        <v>45.8</v>
      </c>
      <c r="AH138">
        <v>2</v>
      </c>
      <c r="AI138">
        <v>92788012</v>
      </c>
      <c r="AJ138">
        <v>143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ROW(Source!A220)</f>
        <v>220</v>
      </c>
      <c r="B139">
        <v>92788020</v>
      </c>
      <c r="C139">
        <v>92788011</v>
      </c>
      <c r="D139">
        <v>49510905</v>
      </c>
      <c r="E139">
        <v>70</v>
      </c>
      <c r="F139">
        <v>1</v>
      </c>
      <c r="G139">
        <v>1</v>
      </c>
      <c r="H139">
        <v>1</v>
      </c>
      <c r="I139" t="s">
        <v>343</v>
      </c>
      <c r="J139" t="s">
        <v>6</v>
      </c>
      <c r="K139" t="s">
        <v>344</v>
      </c>
      <c r="L139">
        <v>1191</v>
      </c>
      <c r="N139">
        <v>1013</v>
      </c>
      <c r="O139" t="s">
        <v>342</v>
      </c>
      <c r="P139" t="s">
        <v>342</v>
      </c>
      <c r="Q139">
        <v>1</v>
      </c>
      <c r="X139">
        <v>0.89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6</v>
      </c>
      <c r="AG139">
        <v>0.89</v>
      </c>
      <c r="AH139">
        <v>2</v>
      </c>
      <c r="AI139">
        <v>92788013</v>
      </c>
      <c r="AJ139">
        <v>144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ROW(Source!A220)</f>
        <v>220</v>
      </c>
      <c r="B140">
        <v>92788021</v>
      </c>
      <c r="C140">
        <v>92788011</v>
      </c>
      <c r="D140">
        <v>49672573</v>
      </c>
      <c r="E140">
        <v>1</v>
      </c>
      <c r="F140">
        <v>1</v>
      </c>
      <c r="G140">
        <v>1</v>
      </c>
      <c r="H140">
        <v>2</v>
      </c>
      <c r="I140" t="s">
        <v>398</v>
      </c>
      <c r="J140" t="s">
        <v>399</v>
      </c>
      <c r="K140" t="s">
        <v>400</v>
      </c>
      <c r="L140">
        <v>1367</v>
      </c>
      <c r="N140">
        <v>1011</v>
      </c>
      <c r="O140" t="s">
        <v>348</v>
      </c>
      <c r="P140" t="s">
        <v>348</v>
      </c>
      <c r="Q140">
        <v>1</v>
      </c>
      <c r="X140">
        <v>0.38</v>
      </c>
      <c r="Y140">
        <v>0</v>
      </c>
      <c r="Z140">
        <v>115.4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0.38</v>
      </c>
      <c r="AH140">
        <v>2</v>
      </c>
      <c r="AI140">
        <v>92788014</v>
      </c>
      <c r="AJ140">
        <v>145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ROW(Source!A220)</f>
        <v>220</v>
      </c>
      <c r="B141">
        <v>92788022</v>
      </c>
      <c r="C141">
        <v>92788011</v>
      </c>
      <c r="D141">
        <v>49673041</v>
      </c>
      <c r="E141">
        <v>1</v>
      </c>
      <c r="F141">
        <v>1</v>
      </c>
      <c r="G141">
        <v>1</v>
      </c>
      <c r="H141">
        <v>2</v>
      </c>
      <c r="I141" t="s">
        <v>440</v>
      </c>
      <c r="J141" t="s">
        <v>441</v>
      </c>
      <c r="K141" t="s">
        <v>442</v>
      </c>
      <c r="L141">
        <v>1367</v>
      </c>
      <c r="N141">
        <v>1011</v>
      </c>
      <c r="O141" t="s">
        <v>348</v>
      </c>
      <c r="P141" t="s">
        <v>348</v>
      </c>
      <c r="Q141">
        <v>1</v>
      </c>
      <c r="X141">
        <v>5.62</v>
      </c>
      <c r="Y141">
        <v>0</v>
      </c>
      <c r="Z141">
        <v>60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5.62</v>
      </c>
      <c r="AH141">
        <v>2</v>
      </c>
      <c r="AI141">
        <v>92788015</v>
      </c>
      <c r="AJ141">
        <v>146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ROW(Source!A220)</f>
        <v>220</v>
      </c>
      <c r="B142">
        <v>92788023</v>
      </c>
      <c r="C142">
        <v>92788011</v>
      </c>
      <c r="D142">
        <v>49673503</v>
      </c>
      <c r="E142">
        <v>1</v>
      </c>
      <c r="F142">
        <v>1</v>
      </c>
      <c r="G142">
        <v>1</v>
      </c>
      <c r="H142">
        <v>2</v>
      </c>
      <c r="I142" t="s">
        <v>371</v>
      </c>
      <c r="J142" t="s">
        <v>372</v>
      </c>
      <c r="K142" t="s">
        <v>373</v>
      </c>
      <c r="L142">
        <v>1367</v>
      </c>
      <c r="N142">
        <v>1011</v>
      </c>
      <c r="O142" t="s">
        <v>348</v>
      </c>
      <c r="P142" t="s">
        <v>348</v>
      </c>
      <c r="Q142">
        <v>1</v>
      </c>
      <c r="X142">
        <v>0.51</v>
      </c>
      <c r="Y142">
        <v>0</v>
      </c>
      <c r="Z142">
        <v>65.709999999999994</v>
      </c>
      <c r="AA142">
        <v>11.6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0.51</v>
      </c>
      <c r="AH142">
        <v>2</v>
      </c>
      <c r="AI142">
        <v>92788016</v>
      </c>
      <c r="AJ142">
        <v>147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ROW(Source!A220)</f>
        <v>220</v>
      </c>
      <c r="B143">
        <v>92788024</v>
      </c>
      <c r="C143">
        <v>92788011</v>
      </c>
      <c r="D143">
        <v>49528557</v>
      </c>
      <c r="E143">
        <v>1</v>
      </c>
      <c r="F143">
        <v>1</v>
      </c>
      <c r="G143">
        <v>1</v>
      </c>
      <c r="H143">
        <v>3</v>
      </c>
      <c r="I143" t="s">
        <v>443</v>
      </c>
      <c r="J143" t="s">
        <v>444</v>
      </c>
      <c r="K143" t="s">
        <v>445</v>
      </c>
      <c r="L143">
        <v>1339</v>
      </c>
      <c r="N143">
        <v>1007</v>
      </c>
      <c r="O143" t="s">
        <v>34</v>
      </c>
      <c r="P143" t="s">
        <v>34</v>
      </c>
      <c r="Q143">
        <v>1</v>
      </c>
      <c r="X143">
        <v>0.05</v>
      </c>
      <c r="Y143">
        <v>486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0.05</v>
      </c>
      <c r="AH143">
        <v>2</v>
      </c>
      <c r="AI143">
        <v>92788017</v>
      </c>
      <c r="AJ143">
        <v>148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ROW(Source!A220)</f>
        <v>220</v>
      </c>
      <c r="B144">
        <v>92788025</v>
      </c>
      <c r="C144">
        <v>92788011</v>
      </c>
      <c r="D144">
        <v>49512281</v>
      </c>
      <c r="E144">
        <v>70</v>
      </c>
      <c r="F144">
        <v>1</v>
      </c>
      <c r="G144">
        <v>1</v>
      </c>
      <c r="H144">
        <v>3</v>
      </c>
      <c r="I144" t="s">
        <v>459</v>
      </c>
      <c r="J144" t="s">
        <v>6</v>
      </c>
      <c r="K144" t="s">
        <v>460</v>
      </c>
      <c r="L144">
        <v>1327</v>
      </c>
      <c r="N144">
        <v>1005</v>
      </c>
      <c r="O144" t="s">
        <v>75</v>
      </c>
      <c r="P144" t="s">
        <v>75</v>
      </c>
      <c r="Q144">
        <v>1</v>
      </c>
      <c r="X144">
        <v>100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 t="s">
        <v>6</v>
      </c>
      <c r="AG144">
        <v>100</v>
      </c>
      <c r="AH144">
        <v>3</v>
      </c>
      <c r="AI144">
        <v>-1</v>
      </c>
      <c r="AJ144" t="s">
        <v>6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6.2.2.2 Внеплощадочное благоустройство поз.18.2- IIкв.2026г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2026-05-13T07:11:50Z</dcterms:created>
  <dcterms:modified xsi:type="dcterms:W3CDTF">2026-05-13T07:12:16Z</dcterms:modified>
</cp:coreProperties>
</file>